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414"/>
  <workbookPr autoCompressPictures="0"/>
  <mc:AlternateContent xmlns:mc="http://schemas.openxmlformats.org/markup-compatibility/2006">
    <mc:Choice Requires="x15">
      <x15ac:absPath xmlns:x15ac="http://schemas.microsoft.com/office/spreadsheetml/2010/11/ac" url="/Users/mojcaz/Documents/delo 2021/lekarna tržič/pzi oprema/POPRAVEK 20230321/"/>
    </mc:Choice>
  </mc:AlternateContent>
  <xr:revisionPtr revIDLastSave="0" documentId="8_{87EF3FC7-01AD-DB43-AFB8-788913512A5B}" xr6:coauthVersionLast="43" xr6:coauthVersionMax="43" xr10:uidLastSave="{00000000-0000-0000-0000-000000000000}"/>
  <bookViews>
    <workbookView xWindow="0" yWindow="500" windowWidth="38400" windowHeight="21100" xr2:uid="{00000000-000D-0000-FFFF-FFFF00000000}"/>
  </bookViews>
  <sheets>
    <sheet name="1_OPREMA" sheetId="3" r:id="rId1"/>
  </sheets>
  <definedNames>
    <definedName name="_xlnm.Print_Area" localSheetId="0">'1_OPREMA'!$A$1:$G$300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 xmlns:mx="http://schemas.microsoft.com/office/mac/excel/2008/main" uri="{7523E5D3-25F3-A5E0-1632-64F254C22452}">
      <mx:ArchID Flags="2"/>
    </ext>
  </extLst>
</workbook>
</file>

<file path=xl/calcChain.xml><?xml version="1.0" encoding="utf-8"?>
<calcChain xmlns="http://schemas.openxmlformats.org/spreadsheetml/2006/main">
  <c r="F281" i="3" l="1"/>
  <c r="F279" i="3" l="1"/>
  <c r="F297" i="3"/>
  <c r="F294" i="3"/>
  <c r="F291" i="3"/>
  <c r="F288" i="3"/>
  <c r="F299" i="3" l="1"/>
  <c r="F14" i="3" s="1"/>
  <c r="F209" i="3"/>
  <c r="F206" i="3"/>
  <c r="F203" i="3"/>
  <c r="F200" i="3"/>
  <c r="F194" i="3"/>
  <c r="F190" i="3"/>
  <c r="F187" i="3"/>
  <c r="F184" i="3"/>
  <c r="F174" i="3"/>
  <c r="F169" i="3" l="1"/>
  <c r="F223" i="3"/>
  <c r="F222" i="3"/>
  <c r="F221" i="3"/>
  <c r="F166" i="3"/>
  <c r="F163" i="3"/>
  <c r="F158" i="3"/>
  <c r="F155" i="3"/>
  <c r="F152" i="3"/>
  <c r="F149" i="3"/>
  <c r="F146" i="3"/>
  <c r="F277" i="3" l="1"/>
  <c r="F274" i="3" l="1"/>
  <c r="F271" i="3"/>
  <c r="F265" i="3"/>
  <c r="F262" i="3"/>
  <c r="F260" i="3" l="1"/>
  <c r="F242" i="3" l="1"/>
  <c r="F240" i="3"/>
  <c r="F238" i="3"/>
  <c r="F236" i="3"/>
  <c r="F234" i="3" l="1"/>
  <c r="F232" i="3"/>
  <c r="F230" i="3"/>
  <c r="F228" i="3"/>
  <c r="F141" i="3"/>
  <c r="F138" i="3"/>
  <c r="F132" i="3"/>
  <c r="F129" i="3"/>
  <c r="F124" i="3"/>
  <c r="F113" i="3"/>
  <c r="F107" i="3"/>
  <c r="F102" i="3"/>
  <c r="F99" i="3"/>
  <c r="F94" i="3" l="1"/>
  <c r="F226" i="3"/>
  <c r="F91" i="3"/>
  <c r="F88" i="3"/>
  <c r="F83" i="3"/>
  <c r="F80" i="3"/>
  <c r="F75" i="3"/>
  <c r="F224" i="3"/>
  <c r="F283" i="3" s="1"/>
  <c r="F69" i="3"/>
  <c r="F72" i="3"/>
  <c r="F211" i="3" l="1"/>
  <c r="F12" i="3" s="1"/>
  <c r="F13" i="3"/>
  <c r="F15" i="3" l="1"/>
</calcChain>
</file>

<file path=xl/sharedStrings.xml><?xml version="1.0" encoding="utf-8"?>
<sst xmlns="http://schemas.openxmlformats.org/spreadsheetml/2006/main" count="294" uniqueCount="233">
  <si>
    <t>komplet</t>
  </si>
  <si>
    <t>OP:</t>
  </si>
  <si>
    <t>1.</t>
  </si>
  <si>
    <t>2.</t>
  </si>
  <si>
    <t>3.</t>
  </si>
  <si>
    <t>A/</t>
  </si>
  <si>
    <t>B/</t>
  </si>
  <si>
    <t>Dela je treba izvajati po določilih veljavnih tehničnih predpisov in skladno z obveznimi standardi.</t>
  </si>
  <si>
    <t>kpl</t>
  </si>
  <si>
    <t>vsebina:</t>
  </si>
  <si>
    <t>POPIS OPREME</t>
  </si>
  <si>
    <t>PROJEKTIRANA OPREMA</t>
  </si>
  <si>
    <t>TIPSKA OPREMA</t>
  </si>
  <si>
    <t>4.</t>
  </si>
  <si>
    <t>5.</t>
  </si>
  <si>
    <t>6.</t>
  </si>
  <si>
    <t>7.</t>
  </si>
  <si>
    <t>8.</t>
  </si>
  <si>
    <t>9.</t>
  </si>
  <si>
    <t>10.</t>
  </si>
  <si>
    <t>V cenah sta vedno  zajeti dobava in montaža, ter odvoz embalaže .</t>
  </si>
  <si>
    <t xml:space="preserve">Vse že vgrajene elemente je potrebno zaščititi, pred poškodbo zaradi montaže. Vso embalažo tipske opreme je potrebno odpeljati na deopnijo. </t>
  </si>
  <si>
    <t>REKAPITULACIJA OPREME</t>
  </si>
  <si>
    <t>OPREMA SKUPAJ skupaj brez DDV:</t>
  </si>
  <si>
    <t>PROJEKTIRANA OPREMA SKUPAJ</t>
  </si>
  <si>
    <t>TIPSKA OPREMA SKUPAJ</t>
  </si>
  <si>
    <r>
      <t>Za ves material velja :</t>
    </r>
    <r>
      <rPr>
        <u/>
        <sz val="9"/>
        <rFont val="Arial Narrow"/>
        <family val="2"/>
      </rPr>
      <t xml:space="preserve"> ali enakovredno oz. kot naprimer .</t>
    </r>
    <r>
      <rPr>
        <sz val="9"/>
        <rFont val="Arial Narrow"/>
        <family val="2"/>
      </rPr>
      <t xml:space="preserve"> V primeru menjave se le-ta pred naročilom/vgradnjo potrdi s strani naročnika in arhitekta.</t>
    </r>
  </si>
  <si>
    <t>Ponudnik se je pred izdelavo te ponudbe seznanil s samo lokacijo delovišča ter s tem povezanimi organizacijskimi ukrepi gradnje in v času izvedbe del ne bo uveljavljal nikakršnih dodtanih del iz naslova organizacije izvedb oz. težavnostnih zahtev organizacije gradbišča oz. s tem povezanih del. ta opomba oz. zaveza ponudnika - izvajalca velja za vse vrste ponujenih del.</t>
  </si>
  <si>
    <t>11.</t>
  </si>
  <si>
    <t>12.</t>
  </si>
  <si>
    <t>15.</t>
  </si>
  <si>
    <t>Dobava in montaža obvestilno/reklamnega materiala:</t>
  </si>
  <si>
    <t>žepki za zloženke iz pleksi stekla dimenzije 54x120 cm</t>
  </si>
  <si>
    <t>okvir za namestitev plakatov dimenzije 87x120cm</t>
  </si>
  <si>
    <t>Tabla za obvestila 120x120cm</t>
  </si>
  <si>
    <t>16.</t>
  </si>
  <si>
    <t>Grafična priprava napisov nad policami v oficini okvirna dolžina 18m1, vključno s pozicijo in dimenzijo črk (napise določi investitor)</t>
  </si>
  <si>
    <t>17.</t>
  </si>
  <si>
    <t>Dobava in montaža pisarniškega stola kot npr. Interstuhl Every z mrežnim naslonom in podporami za roke ali enakovredno.</t>
  </si>
  <si>
    <t>Dobava in montaža koša za dežnike, kovinski, perforiran, okrogel fi 30,5 cm, višine 44 cm, kot npr. Hay perforated Bin L.</t>
  </si>
  <si>
    <t>LEKARNA TRŽIČ</t>
  </si>
  <si>
    <t>Ročaji pri pozicijah so enaki kot npr. Rujzdesign 2197A in B barvani po RAL-u v čimboljši približek fronti in enaki ali kot npr. Rujzdesign 640.10. Dolžine glej v načrtu pozicij!</t>
  </si>
  <si>
    <t>Vgrajeni materiali so: Ultrapas za delovne površine in frekventne stranske obloke, iveral z ABS nalimkom za korpuse, MDF za ličnice, kjer je tako specificirano. Ultrapas je višjega kakovostnega razreda kot npr. MaxFunder ali enakovredno, MDF je brušen in barvan s strukturno barvo - fina struktura, matt odtenek.</t>
  </si>
  <si>
    <t>Vsi materiali se pred vgradnjo dostavijo v obliki vzorcev formata vsaj A4 ali večje. Potrdi jih naročnik in projektant.</t>
  </si>
  <si>
    <t>P_01.1</t>
  </si>
  <si>
    <t>P_01.2</t>
  </si>
  <si>
    <t>P_01.3</t>
  </si>
  <si>
    <t>P_02.1</t>
  </si>
  <si>
    <t>P_02.2</t>
  </si>
  <si>
    <t>P_03.1</t>
  </si>
  <si>
    <t>P_03.2</t>
  </si>
  <si>
    <t>P_03.3</t>
  </si>
  <si>
    <t>Pozicija je dimenzije 0,74x0,25x2,10 m (dxgxv). Sestavljena je iz spodnje omare v katero je vgrajen hidrant - del strojnega projekta in zgornje omare s pomičnimi policami. Spodnja omara je dimenzije 0,74x0,25x1,4, zgornja pa 0,74x0,25x0,7. Oba dela imata dvokrilna vrata, ki se zaklepajo. V zgornji omari sta dve polici. Omara je postavljena na cokel iz vodoodporne vezane plošče z UT. Obe omari sta narejeni iz iverala z ABS nalimkom.</t>
  </si>
  <si>
    <t>P_04.1</t>
  </si>
  <si>
    <t>Odprt poličnik je skupne dimenzije 0,95x0,15x0,98 m (dxgxv). Narejen je v celoti iz iverala. Ima tri višinsko nastavljive police. Postavljen je na oblogo Geberit kotlička.</t>
  </si>
  <si>
    <t>P_04.2</t>
  </si>
  <si>
    <t>Stojalo za metle je dimenzije 0,37x0,05x0,08. Sestavljeno je iz kovinske plošče in nastavkov za zatikanje metel. Glej načrt.</t>
  </si>
  <si>
    <t>P_05.1</t>
  </si>
  <si>
    <t>Zaprt poličnik je dimenzije 1,3x0,15x0,98 m (dxgxv). Spodaj ima polico za odlaganje dimenzije 1,3x0,15 iz vlagoodporne vezane plošče z UT, nad njo je zaprt poličnik iz iverala s krilnimi vrati iz ogledala. Fronta je podaljšana za odpiranje, na spodnjem korpusu je vgrajen led trak v profilu. Znotraj zaprtega poličnika je 6 višinsko nastavljivih polic.</t>
  </si>
  <si>
    <t>P_06.1</t>
  </si>
  <si>
    <t>Pri vseh stenskih obloga je potrebno predvideti tudi vse izreze za inštalacije. Zajeti v ceno!</t>
  </si>
  <si>
    <t>P_07.1</t>
  </si>
  <si>
    <t>Pozicija je v obliki črke U dimenzije 5,30+1,48+3,5x0,60x2,50 m (dxgxv). Sestavljena je iz podpultnih omar, pulta s stensko oblogo in visečih omar. Podpultne omare so: 3x 0,63x0,6x0,76, vsaka 4 predale boljše kvalitete in mehkim zapiranjem, skupaj 12, 1x0,63x0,6x0,76 s predalom za smeti, kot npr. Odako Halilo Triple XL/600 ali enakovredno, 2x 1,10x0,60x0,76 kotna, vrtljiv element kot npr. Odako Nuvola 45 ali enakovredno, 1x 0,48x0,60x0,76 s 4 predali, 1x 0,61x0,60x0,76 s 4 predali in 1x 1,28x0,60x0,76 s 4 policami in krilnimi vrati. Podpultne omare so v celoti iz iverala, postavljene so na 10 cm cokel iz vlago odporne vezane plošče z UT.</t>
  </si>
  <si>
    <t>Viseče omarice so: 2x 1,0x0,35x0,92 - 2 višinsko nastavljivi polici, dvokrilna vrata, 1x 0,91x0,35x0,92 - kotna - 2 višinsko nastavljivi polici, enokrilna vrata, 1x 0,56x0,35x0,92 - 2 višinsko nastavljivi polici, enokrilna vrata, 1x 0,6x0,35x0,92 - vgradna napa kot npr. Bosch DBB67AM60 ali enakovredno. Nad omaricami je do stropa maska.</t>
  </si>
  <si>
    <t>Podpultne in viseče omare so narejene iz iverala z ABS nalimki. Ročaji so kot npr. Rujz 640.10 ali enakovredno.</t>
  </si>
  <si>
    <t>P_08.1</t>
  </si>
  <si>
    <t>Na koncu pulta je krilno stekleno predajno okno v prostor administrativnega dela. Krilo je dimenzije 0,50x0,50 m iz kaljenega stekla debeline 1 cm, ročaj je vgreznjen v steklo. Okovje je pritrjeno na steno.</t>
  </si>
  <si>
    <t>Pozicija je dimenzije 5,87x0,60x0,75 m (dxgxv) in je sestavljena iz pulta in dveh stranskih omaric. Pult je dimenzije 5,87x0,60 in ima 6 izrezov fi 80 mm s tipskimi pokrovi. Pod pultom sta predalnika: 2x 1,25x0,60x0,61 z osmimi predali - skupaj 16 predalov boljše kvalitete in z mehkim zapiranjem. Predalnika imata cokel iz vlago odporne vezane plošče z UT, pult je iz iverne plošče z UT, predalniki so v celoti iz iverala. Pod pultom je parapetni kanal s priključki, hrbtišče predalnikov ima dostop do kanala za priklop tiskalnika. Ročaji na predalih so kot npr. Rujz 640.10 ali enakovredno.</t>
  </si>
  <si>
    <t>P_08.2</t>
  </si>
  <si>
    <t>Pozicija je skupne dimenzije 3,75x1,00x1,42 m (dxgxv) in je sestavljena iz lekarniških predalov in omare za shranjevanje literature in rednikov. Lekarniških predalov je: 42 kom višine 15 cm, 6 kom višine 25 cm x 0,5925x 0,55 cm, kot npr Fama ali enakovredno. Omara za shranjevanje rednikov ima spodaj 3x zaprto omarico dimenzije 1,23x0,40x0,85 - v vsaki 4 pomične police in dvokrilna vrata. Omarice se zaklepajo. Nad njimi je odprt poličnik iz 3 delov skupne dimenzije 3,75x0,40x0,47 m za literaturo. Celotna pozicija je na 10 cm coklu iz vlagoodporne vezane plošče z UT, stranski stranici in zgornja so dodane kot obloga. Ličnice, korpusi in obloge so v celoti iz iverala z ABS nalimkom. Ročaji so vsadni profili kot npr. Rujz 2197A in B ali enakovredno.</t>
  </si>
  <si>
    <t>P_09.1</t>
  </si>
  <si>
    <t>P_09.2</t>
  </si>
  <si>
    <t>Pozicija je skupne dimenzije 2,67x0,08x2,85 m (dxgxv). Sestavljena je iz drsnih zložljivih vrat v okvirju in fiksne obojestranske maske. Vrata v okvirju so dimentije 2.67x2,10 m, okvir je narejen iz MDF-a, ki je barvan s strukturno barvo, krila so 4 in se zlagajo drsno na levo stran. Narejena so po principu vratnega krila, zaključni sloj je MDF barvan s strukturno barvo. V enem krilu je vtopni ročaj. Sistem kot npr. Odako Villes 3100 ali enakovredno. Maska je fiksna, obojestranska iz MDF-a barvanega s strukturno barvo.</t>
  </si>
  <si>
    <t>P_10.1</t>
  </si>
  <si>
    <t>P_10.2</t>
  </si>
  <si>
    <t>P_10.3</t>
  </si>
  <si>
    <t>Pozicija dimenzije 1,08x0,45x2,85 m (dxgxv) je sestavljena iz dveh korpusov z dvokrilnimi vrati. Prvi korpus je dimenzije 1,08x0,45x2,025 m in ima 2 višinsko nastavljivi polici in eno fiksno ojačano za sef, ter dvokrilna vrata, ki se zaklepajo. Drug korpus je dimenzije 1,08x0,45x0,75 m in ima eno višinsko nastavljivo polico, ter dvokrilna vrata. Vsa vrata se odpirajo po sistemu na pritisk. Pozicija je postavljena na cokel višine 5 cm iz vlago odporne vezane plošče z UT-je. Na stiku s stropom je zaključna letev. Pozicija je narejena iz iverala z ABS nalimkom. V spodnjem korpusu je vgrajen sef za denar kot npr. Trevis PT4 ali enakovredno.</t>
  </si>
  <si>
    <t>P_10.4</t>
  </si>
  <si>
    <t>Steklena krilna vrata so montirana v prehod dimenzije 0,85x2,10 m. So kaljena, krilna in satinirana. Imajo kljuko na notranji strani in bunko na strani svetovanja. Vrata se zaklepajo. Okovje je pritrjeno na mizarsko pozicijo, kjer so predvidene ojačitve. Okovje kot npr. Geze ali enakovredno.</t>
  </si>
  <si>
    <t>P_10.5</t>
  </si>
  <si>
    <t>Pozicija je dimenzije 1,4x0,4x2,85 m (dxgxv). Omara je sestavljena iz spodnjih, zaprtih omaric dimenzije: 2x 0,7x0,4x0,70 m, v vsaki omarici je ena premična polica in dvokrilna vrata, ki se zaklepajo. Odprt del omarje je dimenzije 1,4x0,4x1,325, predeljen je z eno fiksno stranico in ima dve višinsko nastavljivi polici. Zgoraj sta dve zaprti omarici: 2x 0,7x0,4x0,75, vsaka ima višinsko nastavljivo polico in dvokrilna vrata. Ročaji so kot npr. Rujz 2197 A in B. Celotna pozicija je na coklu iz vlago odporne vezane plošče z UT. Na stiku s stropom je zaključna letev. Pozicija je narejena iz iverala z ABD nalimki.</t>
  </si>
  <si>
    <t>P_11.1</t>
  </si>
  <si>
    <t>P_11.2</t>
  </si>
  <si>
    <t>Dobava in montaža tipskih kovinskih regalov kot npr. Trevis Sysco polne stranice, sive barve ali enakovredno. Dimenzije:</t>
  </si>
  <si>
    <t>100x45x210 cm (šxgxv) s 4 policami 100x45</t>
  </si>
  <si>
    <t>100x40x250 cm (šxgxv) s 5 policami 100x40</t>
  </si>
  <si>
    <t>80x45x210 cm (šxgxv) s 4 policami 80x45</t>
  </si>
  <si>
    <t>110x45x210 cm (šxgxv) s 4 policami 110x45</t>
  </si>
  <si>
    <t>Dobava in montaža koša za smeti v oficino, okrogel 15 l, kot npr. Brabantia ali enakovredno</t>
  </si>
  <si>
    <t>Dobava in montaža koša za smeti v oficini kot npr. Brabantia Bo pedal bin 2x 30 l ali enakovredno.</t>
  </si>
  <si>
    <t>Dobava in montaža koša za wc kot npr. Brabantia Newicon pedal bin ali enakovredno.</t>
  </si>
  <si>
    <t>Miza je dimenzije 1,6x0,8x0,75 m (dxgxv) in ima podnožje kot npr. Voga Park Z na kolesih ali enakovredno. Plošča je narejena iz iverala debeline 25 mm z ABS nalimkom.</t>
  </si>
  <si>
    <t>Pozicija je dimenzije 1,5x0,4x2,50m (dxgxv). Omara je sestavljena iz spodnjih, zaprtih omaric dimenzije: 2x 0,75x0,4x0,70 m, v vsaki omarici je ena premična polica in dvokrilna vrata, ki se zaklepajo. Odprt del omarje je dimenzije 1,5x0,4x1,325, predeljen je z eno fiksno stranico in ima dve višinsko nastavljivi polici. Zgoraj sta dve zaprti omarici: 2x 0,75x0,4x0,395, z dvokrilnimi vrati. Ročaji so kot npr. Rujz 2197 A in B. Celotna pozicija je na coklu iz vlago odporne vezane plošče z UT. Na stiku s stropom je zaključna letev. Pozicija je narejena iz iverala z ABD nalimki.</t>
  </si>
  <si>
    <t>P_11.3</t>
  </si>
  <si>
    <t>Steklena drsna vrata so skupne dimenzije 1,78x2,50 m (dxv) in so sestavljena iz dveh drsnih steklenih kril in drsne šine po sistemu kot npr. Hawa Ordena ali enakovredo. Steklo je varnostno debeline 10 mm, satinirano. Kljuka je vgreznjena v steklo.</t>
  </si>
  <si>
    <t>Dobava in montaža oglasne magnetne deske na steni svetovanja kot npr. Tip table bela ali enakovredno. Dimenzija 120x80 cm v alu okvirju.</t>
  </si>
  <si>
    <t>Dobava in montaža poševnih stenskih nosilcev za zloženke iz prosojnega akrilnega stekla kot npr. Krom pleksi izdelki 3862 ali enakovredno.</t>
  </si>
  <si>
    <t>P_12.1</t>
  </si>
  <si>
    <t>POZICIJA P 12 - OFICINA</t>
  </si>
  <si>
    <t>P_12.2</t>
  </si>
  <si>
    <t>Razstavne police so skupne dimenzije 5,12x0,31x2,50 m (dxgxv). Sestavljene so iz treh segmentov dimenzije: 2x 1,326x0,31x2,51 in 1x 1,63x0,31x2,50 m (dxgxv), ki so obrnjeni na stran oficine. Dva segmenta: 0,42x0,31x2,5 m (dxgxv) sta obrnjena v zaledje lekarne. Razstavne police so steklene v vsakem razdelku je 7 polic iz prosojnega, kaljenega, varnostnega stekla. Police so v korpusu iz iverala in so višinsko nastavljive. Pod policami je predal, ki ima ličnico iz MDF - barvan s strukturno barvo in se zaklepa. Korpus predala je dimenzije 2x 1,2x0,31x0,55 m (dxgxv) in 1x 1,462x0,31x0,55m (dxvxg). Pred policami je polkrožna maska iz MDF-a - barvan s strukturno barvo. Segmenta obrnjena v zaledje lekrane sta iz iverala z ABS, imata višinsko nastavljive police in krilna vrata na pritisk, ki se zaklepajo. V korpusu polic je vgrajen LED trak v profilu.</t>
  </si>
  <si>
    <t>Omara na stran materialke je sestavljena iz odprtih poličnikov, zaprtih omar, krilnih vrat, zgornjih omaric in maske.</t>
  </si>
  <si>
    <t xml:space="preserve">Odprti korpusi so: 1x 0,38x0,70x2,0m (dxgxv) z 6 višinsko nastavljivimi policami, 1x 1,89x0,70x2,10m (dxgxv) - samo okvir brez dna za lekarniške hladilnike, 1x 2,96x0,45x2,0m (dxgxv) - poličnik je razdeljen na 4 segmente v vsakem so 4 višinsko nastavljive police. </t>
  </si>
  <si>
    <t>Vrata 80x210 cm so krilna, narejena iz MDF-a, podboj in krilo, kljuka bukna s cilindrično ključavnico, tectus okovje, krilo poravnano s podbojem.</t>
  </si>
  <si>
    <t>Zaprte omare so: 1x 0,60x0,70x2,0m (dxgxv) z ojačanim dnom za montažo omare za narkotike in 2 višinsko nastavljivima policama, 1x 0,489x0,75x2,0m (dxgxv) z 4 višinsko nastavljivimi policami vrata krilna, ročaj kot npr. Rujz 2197 B po celotni višini vrat, 2x 0,70x0,45x2,0m (dxgxv)- vsaka z 4 višinsko nastavljivimi policami, krilnimi vrati in ročajem kot npr Rujz 2197B po celotni višini vrat.</t>
  </si>
  <si>
    <t>Maske so naslednjih dimenzij: 1x 0,32+0,75x2,1m (dxv) - vanjo je vgrajena elektro omara in ima krilno odpiranje v širini in višini odpiranja vrat elektro omare, 1x 0,32+0,75x0,40m (dxv) fiksna, 1x 0,80x0,40m (dxv) obojestranska nad krilnimi vrati.</t>
  </si>
  <si>
    <t>Zgornje omareice so: 1x 0,38x0,70x0,40m (dxgxv), 4x 0,468x0,70x0,40m (dxgxv), 1x 0,60x0,70x0,40m (dxgxv), 4x 0,742x0,45x0,40m (dxgxv), 1x 0,489x0,75x0,40m (dxgxv), 2x 0,70x0,45x0,40m (dxgxv). Vrata so na ventus odpiranje, Ročaj je kot npr. Rujz 2197B po širini vrat.</t>
  </si>
  <si>
    <t>Celotna pozicija na strani materialke je narejena iz iverala z ABS nalimkom, razen krilnih vrat s podbojem, ki so narejana iz barvanega MDF-a.</t>
  </si>
  <si>
    <t>Pozicija je sestavljena iz razstavnih polic in omare za materialko. Skupna simenzija je 8,87x0,75x2,50 m (dxgxv). Razstavne police so obrnjene v oficino in sestavljene iz 6-ih segmentov: 1x 1,356x0,3x2,5m ( 7x steklene police, korpus iveral, predal z MDF ličnico z zaklepanjem), 2x 1,344x0,3x2,50 ( 7x steklene police, korpus iveral, predal z MDF ličnico z zaklepanjem), 1x 1,29x9,3x2,50 m ( 7x steklene police dolžine 0,456, korpus iz iverala in predla z MDF ličnico z zaklepanjem - vse v isti širini, poleg poličnika krilna vrata iz MDF-a - opisana pri materialki,  in 2x 1,344x0,05x2,50 m ( obloga z vgrajenim sistemom za zatikanje kot npr. lamelni profil za zatikanje FlexiSlot VKF Renzel ali enakovredno, vključno z hakli za zatikanje). V korpusih polic je vgrajen LED trak v profilu. Pred policami je polkrožna maska iz MDF-a - barvan s strukturno barvo. Vsi vidni deli so narejeni iz barvanega MDF-a, vsi kosntrukcijski pa iz iverala z ABS nalimkom.</t>
  </si>
  <si>
    <t>P_12.3</t>
  </si>
  <si>
    <t>P_12.4</t>
  </si>
  <si>
    <t>P_12.5</t>
  </si>
  <si>
    <t>Izdajni pult za zdravila brez recepta je skupne dimenzije 2,00x1,00x1,70m (dxgxv). Sestavljen je iz podpultnih omar, vitrine za izdelke, police za stranke in fiksnega stekla. Je zaobljene oblike. Sprednja, zaokrožena maska je narejena iz barvanega MDF-a, pult in stranske ravne maske so iz iverne plošče z UT. Na notranji strani sta dva korpusa z lekarniškimi predali skupaj 8 predalov višine 15 cm in 2 predala višine 25 cm x 0,5925x0,55 m (šxg) kot npr. Fama ali enakovredno. Poleg je odprt korpus dimenzije 0,684x0,60x0,96 z polico za blagajno, predalom za vrečke in prostorom za računalnik z drsnimi perforiranimi vrati širine 0,342. Steklena polica je polkrožna skupne vidne dolžine 0,964, robove ima zaobljene zaradi varnosti. Je iz kaljenega varnostnega stekla debeline 1 cm. Poleg police je vitrina za izdelke na strani strank. Dimenzije je 0,60x0,30x1,50 m (dxgxv). Narejena je iz MDF-a in stekla. Ena stranska stranica, dno, krilna vrata in 5 polic je steklenih, ostalo je narejeno iz barvanega MDF-a. Vrata vitrine se odpirajo na strani strank krilno z zaklepanjem. Na pultu je v liniji vitrine fiksno steklo dimenzije 0,70+0,20 x 0,70m (dxv) z izrezom 0,3x0,21m. Steklo je prosojno, kaljeno, varnostno debeline 1 cm.</t>
  </si>
  <si>
    <t>P_12.6</t>
  </si>
  <si>
    <t>Retro pult je dimenzije 5,15x0,50x2,50. Sestavljen je iz podpultnih omaric z lekarniškimi predali, razstavnih polic z virtualnimi policami in izdajnimi mesti iz robota.</t>
  </si>
  <si>
    <t>P_12.7</t>
  </si>
  <si>
    <t>P_12.8</t>
  </si>
  <si>
    <t>Klop za stranke in mizica za otroški kotiček sta narejena iz iverne plošče z UT. Dimenzija klopi je 2,12x0,60x0,45m (dxgxv), dimenzija mizice otroške kotička je 0,92x0,60x0,45m (dxgxv). Klop in mizica sta v obliki črke U, iz iverne plošče sta obe stranski plošči in zgornja plošča. Pod ploščo je horizontalni poveznik. Klop in miza sta dodatno pritjeni v steno. Debelina plošče nog in zgornje plošče je 5 cm.</t>
  </si>
  <si>
    <t>Steklene police v vitrini okna so dimenzije 0,78x0,30m (dxg). Skupaj je 18 polic. Pritrjene so v steno. Steklo je prosojno, kaljeno, varnostno.</t>
  </si>
  <si>
    <t>P_12.9</t>
  </si>
  <si>
    <t>Miza za računalnik pri robotu je dimenzije 1,0x0,65x0,90m (dxgxv), narejena je iz iverna plošče z UT. Je v obliki črke U, pod ploščo je horizontalni poveznik. Stanski plošči in zgornja plošča so debeline 5 cm.</t>
  </si>
  <si>
    <t>C/</t>
  </si>
  <si>
    <t>LEKARNIŠKA  OPREMA</t>
  </si>
  <si>
    <t>Dobava, montaža in priklop rotacijske odsesovalne roke v magistralni recepturi. Odsesovalna roka je pritrjena na spuščen strop višine 2,85 m. Ohišje ima narejeno iz Aluminija, rotacijske zglobe pa iz polipropilena. Nazivna dolžina je 1500 mm, doseg v radiju je približno 135 cm. Odsesovalni nastavek je pravokoten 350x300mm. Roko je potrebno priklopiti na odsesovanje nape v magistralni recepturi, ki je oddaljena cca 4,6m. Izdelek kot npr. Fumex Terfu 75, MT 1500-75 ali enakovredno.</t>
  </si>
  <si>
    <t>sprejem zdravil pod visečimi omaricami:</t>
  </si>
  <si>
    <t>POZICIJA P 03 - SPREJEM ZDRAVIL</t>
  </si>
  <si>
    <t>Pozicija je skupne dimenzije 1,69+0,6x2,10m (dxgxv). Sestavljena je iz pulta, stenske obloge in visečih omaric. Pult je dimenzije 0,79x0,60x0,90, narejen je vlago odporne vezane plošče z UT. Postavljen je na dve polni nogi prav tako iz vlago odporne vezane plošče z UT. Obloga po steni je dimenzije 0,79x0,08x0,52, narejena je iz UT. Viseče omarice so dimenzije 1,69x0,30x0,70, narejene so iz iverala. V spodnjem delu korpusa je vstavljen led trak v profilu. Ličnica je podaljšana za lažje odpiranje. V vsaki omarici sta dve višinsko nastavljivi polici, skupaj 4. Ličnice so 4 in se odpirajo krilno. Omarice se zaklepajo, vsako krilo posebej. Ob steni je postavljena omara za vnetljive stvari - del popisa lekarniške opreme. Potrebno uskladiti dimenzije!</t>
  </si>
  <si>
    <t>Pozicija je skupne dimenzije 1,94x0,60x2,10m (dxgxv). Sestavljena je iz dveh pultov, stenske obloge in viseče omarice. Pulta sta dimenzije: 0,68x0,60x0,90 in 0,94x0,60x0,90, narejena iz vlago odporne vezane plošče z UT. Med pultoma je konstrukcijski steber. Plošča pulta poteka za stebrom. Pulta sta postavljena na nogi prav tako iz vlago odporne vezane plošče z UT. Obloga po steni je dimenzije 1,94x0,08x0,52, narejena je iz UT. Viseča omarica je dimenzije 1,26x0,30x0,70, narejena je iz iverala. V spodnjem delu korpusa je vstavljen led trak v profilu. Ličnica je podaljšana za lažje odpiranje. V omarici sta dve višinsko nastavljivi polici, ličnici sta dve in se odpirata krilno. Omarica se zaklepa, vsako krilo posebej. Na koncu omarice, za konstrukcijskim stebrom, je odprt poličnik, obrnjen proti vratom z dvema pomičnima policama.</t>
  </si>
  <si>
    <t>Dobava, montaža in priklop ognjevarne omare v sprejemu zdravil, vključno z dobavo proti iskrečega ventilatorja in dobavo vseh potrebnih kanalov za priklop in zagon. Omara je velikosti 0,90X0,64X1,325 m (dxgxv), dvokrilno odpiranje, zaklepanje vrat, tri police, vsaka nosilnosti 80 kg, lovilna posoda na dnu. Omare so v celoti izdelane iz elektro galvaniziranega jekla in barvane z epoksidnimi kislinsko odpornimi prahovi, ki so nanešeni elektrostatično pri temperaturi 200°C. Omara kot npr. Safetybox AC900/130S ali enakovredno.</t>
  </si>
  <si>
    <t>POZICIJA P 01 - GARDEROBA</t>
  </si>
  <si>
    <t>Pozicija je skupne dimenzije 4,5x0,6x2,10m (dxgxv). Sestavljena je 10-ih garderobnih omaric. Vsaka omarica je predeljena na čist in umazan del, ima drog za obešanje in polico. Urejeno je zračenje omarice z zamaknjenim dnom. Pod omaricami je pet predelkov, v vsakem je predal za čisto obutev in podstavek za umazano, kot npr. Ikea Baggmuck (71x35) ali enakovredno. Vsak segment je skupne dimenzije 0,88x0,60x0,60 (dxgxv). Nad zgornjim robom omarice je maska, ki sledi spuščenemu stropu dimenzije 4,5x0,4+0,35m (dxv). Pozicija je v celoti narejena iz iverala z ABS nalimki, razen konstrukcije predelkov za čisto in umazano obutev, ki je narejena iz vlago odporne vezane plošče z ultrapasom. Vsaka omarica ima ročaj kot npr. Rujzdesign 640.10 ali enakovredno in ključavnico za zaklepanje.</t>
  </si>
  <si>
    <t>Pozicija je skupne dimenzije 1,8x0,5x0,85m (dxgxv). Sestavljena je omarice z umivalnikom (0,6x0,5x0,85) in klopi (1,2x0,5x0,45). Umivalnik je vgrajen v pultno ploščo iz iverne plošče oblečene z ultrapasom, pod njim je omarica s predalom za smeti kot. Npr Odako Hailo Triple XL/600 ali enakovredno. Na ličnici je ročaj kot npr.Rujzdesign 640.10 ali enakovredno , omarica je postavljena na cokel iz vlago odporne vezane plošče z ultrapasom. Klop je prav tako narejena iz vlago odporne vezane plošče z ultrapasom. Pod klopjo je konstrukcijski veznik. Na eni strani je polna noga, na drugi strani je klop pritrjena na omarico. Ličnica in korpus omarice so narejeni iz iverala z ABS nalimkom.</t>
  </si>
  <si>
    <t>Stensko ogledalo je skupne dimenzije 1,20x0,03x2,00m (dxgxv). Ogledalo ima lesen okvir debeline 3 cm.</t>
  </si>
  <si>
    <t>POZICIJA P 02 - NEČISTA MATERIALKA</t>
  </si>
  <si>
    <t xml:space="preserve">Pozicija je skupne dimenzije 1,67x0,06x2,50m (dxgxv). Sestavljena je fiksne predelne stene s krilnimi vrati. Stena je sestavljena iz podkonstrukcije iz lesenih moralov, ki so vijačeni v primarni strop (3,1m) in tla. Iz obeh stranI je obešena obloga iz iverala z ABS nalimkom. Vrata so narejena po principu pohištvenih vrat in imajo namesto kljuke pohištven ročaj in magnet za zapiranje. Vrata imajo svetel prehod 0,90x2,50 m. </t>
  </si>
  <si>
    <t>Pozicija je skupne dimenzije 1,67+1,90x0,60x2,50m (dxgxv). Sestavljena je stenske obloge na podkonstrukciji v katero so pritrjene vertikalne šine za zatikanje konzol polic. Obloga je iz iverala z ABS nalimkom, vetrikale so kot npr. SCH trgovinski program ali enakovredno. V oblogi je pet vertikalnih šin in štiri police po višini v obliki črke L. Police in obloga so iz iverala z ABS nalimkom.</t>
  </si>
  <si>
    <t>WC</t>
  </si>
  <si>
    <t>1,3 m1 s transformatorjem / skrit v opremo</t>
  </si>
  <si>
    <t>a)</t>
  </si>
  <si>
    <t>b)</t>
  </si>
  <si>
    <t>c)</t>
  </si>
  <si>
    <t>POZICIJA P 04 - ČISTILA</t>
  </si>
  <si>
    <t>POZICIJA P 05 - WC</t>
  </si>
  <si>
    <t>POZICIJA P 06 - POMIVALNICA</t>
  </si>
  <si>
    <t>Pozicija je skupne dimenzije 2,3+ 1,55x0,60x2,50 m (dxgxv) in je v obliki črke L. Sestavljena je iz podpultnih omar s pultom, stenske obloge in visečih omaric. Podpultne omare so: 1x 0,58x0,6x0,76 z 2 policama in krilnimi vrati, 1x 0,58x0,5x0,76 s 4 predali boljše kvalitete in mehkim zapiranjem, 1x kotna omara 1,0x0,6x0,76 z eno polico in krilnimi vrati, 1x 0,90x0,60x0,76 s predalom za smeti, kot npr. Odako Halilo Triole XL/900 ali enakovredno. V pult v obliki črke L dimenzije 2,2+1,55x0,60 m je vgrajeno dvojno korito z odcejevalno površino kot npr. Alveus Line 100 ali enakovredno. Po vseh stranicah je med pultom in visečimi omaricami, tudi po stebru, stenska obloga iz UT debeline 0,08m. Viseče omare so: 1x 1,18x0,35x0,92 - dvokrilna vrata, 2 višinsko nastavljivi polici, 1x0,95x0,35x0,92 - kotna, enokrilna vrata, 2 višinsko nastavljivi polici, 1x0,65x0,35x0,92 - enokrilna vrata, 2 višinsko nastavljivi polici, 1x 0,58x0,25x0,92 - krilna vrata, 2 višinsko nastavljivi polici. V spodnjem delu korpusa je vgrajen led trak v profilu. Podpultne omare so na coklu višine 10 cm iz vodoodporne vezane plošče z UT, pult in stenska obloga sta iz iverne plošče z UT, viseče in podpultne omare so v celoti iz iverala z ABS nalimkom. Na stikih s steno in stropom so zaključne letve, pult je v prostor vpasan (šablona), med omaricami so letve, da se krila odpirajo in ročaji ne zaletavajo. Ročaji so kot npr. Rujz 640.10 ali enakovredno. V steni je odprtina, ki se zapira s steklenim drsnim okencem iz kaljenega stekla dimenzije 1 cm, ročaj je vgreznjen v steklo, vodilo je na zgornjo omarici. Dimenzija drsnega krila je 0,61x0,60. Steklo je prosojno.</t>
  </si>
  <si>
    <t>POZICIJA P 07 - MAGISTRALNA RECEPTURA</t>
  </si>
  <si>
    <t>Pomivalnica</t>
  </si>
  <si>
    <t>3,80 m1 s transformatorjem/ skrit v opremo</t>
  </si>
  <si>
    <t>2,70 m1 s transformatorjem/ skrit v opremo</t>
  </si>
  <si>
    <t>Dobava, montaža, priklop in validacija suhega sterilizatorja - pultna izvedba dimenzij 560x625x565 mm kot npr. Binder FD 56 ali enakovredno.</t>
  </si>
  <si>
    <t>d)</t>
  </si>
  <si>
    <t>Magistralna receptura</t>
  </si>
  <si>
    <t>Dolžine stenske obloge so: 0,96, 0,125,2,12,0,92,0,21 višine 0,65. Obolga je iz UT. V oblogi so izrezi za inštalacije, glej načrt!</t>
  </si>
  <si>
    <t>Po steni je med pultom in visečimi omaricami stenska obloga višine 65 cm, debeline 8 cm, tudi po stebrih in stranskih stenah - glej načrt.</t>
  </si>
  <si>
    <t>Obloga med pultom in zgornjimi omaricami je naslednjih dolžin: 0,6,1,00,2,50,2,70,0,04 in 0,36 m. Obloženi so tudi stebri med okni: 5x 1,2m. Obloga je višine 65 cm, upoštevati je potrebno vse izreze za inštalacije. Obolga je narejena iz UT.</t>
  </si>
  <si>
    <t>4,6 m1 s transformatorjem/ skrit v opremo</t>
  </si>
  <si>
    <t>e)</t>
  </si>
  <si>
    <t>Pult je v obliki črke U dimenzije 5,3+1,48+3,5x0,60 iz iverne plošče z UT. Vanj je vgrajeno korito kot npr Alveus Line 60 ali enakovredno in dvojna steklokeramična plošča kot npr. Bosch PKF375FP2E ali enakovredno. V delih kjer ni popultnih omaric in je prostor za sedeče delovno mesto je na steno pritjen s konzolami in polnimi nogami. Glej načrt. Pult se na poziciji oken razširi na širino 95 cm - glej načrt!</t>
  </si>
  <si>
    <t>POZICIJA P 08 - ADMINISTRATIVNO DELO</t>
  </si>
  <si>
    <t>POZICIJA P 09 - ČAJNA KUHINJA</t>
  </si>
  <si>
    <t>Čajna kuhinja</t>
  </si>
  <si>
    <t>1,15 m1 s transformatorjem / skrit v opremo</t>
  </si>
  <si>
    <t>f)</t>
  </si>
  <si>
    <t>Dobava in montaža trezorja za denar dvostenska izdelava
varovanje pred ognjem (standard DIN-4102)
varovanje pred vlomom (varnostna stopnja S2 po EN 14450)
predpriprava za sidranje v steno ali tla
zaklepanje: ključavnica na varnostni dvobradi ključ
standardna barva: svetlo siva
Zunanje mere (VxŠxG, mm):
810 x 450 x 380
Notranje mere (VxŠxG, mm):
700 x 360 x 292
Teža (kg):
79
Police: 2                                                                                                                kot npr. Trevis PT4 ali enakovredno.</t>
  </si>
  <si>
    <t>POZICIJA P 10 - PISARNA VODJE</t>
  </si>
  <si>
    <t>Pozicija je dimenzije 1,6x0,4x2,85 m (dxgxv). Omara je sestavljena iz spodnjih, zaprtih omaric dimenzije: 2x 0,8x0,4x0,70 m, v vsaki omarici je ena premična polica in dvokrilna vrata, ki se zaklepajo. Odprt del omarje je dimenzije 1,,6x0,4x1,325, predeljen je z eno fiksno stranico in ima dve višinsko nastavljivi polici. Zgoraj sta dve zaprti omarici: 2x 0,8x0,4x0,75, vsaka ima višinsko nastavljivo polico in dvokrilna vrata. Ročaji so kot npr. Rujz 2197 A in B. Celotna pozicija je na coklu iz vlago odporne vezane plošče z UT. Na stiku s stropom je zaključna letev. Pozicija je narejena iz iverala z ABS nalimki.</t>
  </si>
  <si>
    <t>Pozicija je dimenzije 1,6x1,3x0,75 m (dxgxv). Sestavljena je iz delovne mize dimenzije 1,6x0,8x0,75 m in mize za stranke dimenzije 1,6x0,5x0,75. Pod ploščo delovne mize je predalnik s 4 predali in centralnim zaklepanjem, dimenzije 0,3x0,4x0,71 m (dxgxv). Miza je narejena iz vlago odporne vezane plošče z UT, tako plošča kot tudi noge in vezniki. Predalnik je narejen iz iverala z ABS nalimkom, razen cokla, ki je iz vlago odporne vezane plošče z UT. Na desno nogo je nameščen parapetni kanal. V mizi sta dva izreza s pokrovi za kable.</t>
  </si>
  <si>
    <t>POZICIJA P 11 - SVETOVANJE</t>
  </si>
  <si>
    <t>Oficina</t>
  </si>
  <si>
    <t>12.1 - 16 m1 s transformatorjem / skrit v opremo</t>
  </si>
  <si>
    <t>12.2 - 20 m1 s transformatorjem / skrit v opremo</t>
  </si>
  <si>
    <t>pultne vitrine 3,6 m1 s 4 transformatorji / skriti v opremo</t>
  </si>
  <si>
    <t>12.4 - 7 m1 z 2 transformatorjema / skrita v opremo</t>
  </si>
  <si>
    <t>12.6 - 20 m1 s transformatorjem / skrit v opremo</t>
  </si>
  <si>
    <t>Dobava in montaža tipske mize dimenzije 2400x900 mm, podnožje kovinsko, zgornja ploskev laminat. Barve po izboru naročnika in projektanta. Miza kot npr. Pedrali Toa ali enakovredno.</t>
  </si>
  <si>
    <t>Dobava in montaža stolov s kovinskim podnožjem in oblazinjenim sediščem in naslonom. Dimenzija 775x490x530 mm. Podnožje je kovinska cev premera fi 11 mm, prašno barvana. Barve po izboru naročnika in projektanta. Stol kot npr. Howe 40/4 ali enakovredno.</t>
  </si>
  <si>
    <t>Dobava in montaža trezorja za narkotike kot npr. Trevis ET8 z dvema policama ali enakovredno. Dimenzije omare 900x570x520 mm.</t>
  </si>
  <si>
    <t>LEKARNIŠKA OPREMA SKUPAJ</t>
  </si>
  <si>
    <t xml:space="preserve">Dobava in montaža pultnih blagajn kot npr. predal Euro 4141BEE.
Odpiranje elektronsko ali ročno na ključ. Predal ima Stir kovinska obtežilna drzala za euro bankovce, sortirik za euro
kovance in dva premakljiva lončka na desni za odlaganje nesortiranih kovancev. V sortirnik za kovance gre 35 kovancev za
2 eur, 35 kovancev po 1 euro, 35 kovancev za pol eura, 40 kovancev za 20 centov, 40 kovancev za 10 centov, 50 kovancev za
5 c, ter 20 kovancev za 1 in 20 kovancev za 2 cent. Mere 41 cm Sirina, 41 globina, 10 cm viSina. Priklop preko tiskalnika RJ11.
</t>
  </si>
  <si>
    <t>Dobava in montaža vgradnega svetlobnega LED traku, z napajalnimi kabli položenimi ognjevarno v opremi in priklopom na napajalnik. AL profil dim. 17,5×7 mm, opalni pokrov PMMA, LED trak 17,5 W/m, 3000 K, topla bela, 115 LED/m, 24V DC, 2370 lm/m. Napajanje daljših linij (nad 3 m) mora biti zaradi padca napetosti izvedeno z obeh strani LED traku!</t>
  </si>
  <si>
    <t>Laboratorijski delovni stol na kolesih, nastavitev višine sedeža, npr. Dauphin Tec Clasic .</t>
  </si>
  <si>
    <t>18.</t>
  </si>
  <si>
    <t>LEKARNIŠKA OPREMA</t>
  </si>
  <si>
    <t>Vsa tehnika je mišljena z montažo, brez priključitve.</t>
  </si>
  <si>
    <t>Za vso navedeno opremo, stroje in naprave je potrebno pred nabavo in vgradnjo pridobiti potrditev naročnika.</t>
  </si>
  <si>
    <t>Za vso navedeno opremo, stroje in naprave je potrebno pred nabavo in vgradnjo preveriti dimenzije, načine odpiranja, mesta priključevanja na energente itd.</t>
  </si>
  <si>
    <t>Za vso navedeno opremo, stroje in naprave je potrebno pred nabavo in vgradnjo s projektantom uskladiti materiale, obdelave in barve.</t>
  </si>
  <si>
    <t>Vsak ponudnik opreme je dolžan ob ponudbi pregledati celoten projekt notranje opreme. V primeru kakršnekoli nejasnosti se je pred izdelavo ponudbe potrebno pogovoriti s projektantom.</t>
  </si>
  <si>
    <t>Cene formirajte za gotove elemente z vsemi zaključki, finalnimi obdelavami in vsem okovjem.</t>
  </si>
  <si>
    <t>Vse mere je potrebno preveriti na objektu.</t>
  </si>
  <si>
    <t>Za vse aparature, ki se vgrajujejo v lesene elemente je potrebno preveriti dimenzije na licu mesta.</t>
  </si>
  <si>
    <t>Za vse materiale je potrebno narediti vzorce in pridobiti potrditev projektanta.</t>
  </si>
  <si>
    <t>Ročaji so tipski npr. Rujz design, po izbiri projektanta, okovje je tipsko, visokokakovostno.</t>
  </si>
  <si>
    <t>Odmične spone so npr. Blum, sistem Clip top Blumotinon, za mehko zapiranje.</t>
  </si>
  <si>
    <t>Mehanizmi drsnih vrat so s plinskimi blažilci, visokokakovostni in omogočajo lahko odpiranje in zapiranje vrat, brez zatikanja.</t>
  </si>
  <si>
    <t>Vse police v elementih, steklene oz. lesene, so premične.</t>
  </si>
  <si>
    <t>Fiksni predalniki in predalniki na kolesih so opremljeni s centralnim zaklepanjem in vložkom za drobni pisarniški pribor.</t>
  </si>
  <si>
    <t>Oficina, svetovanje, prostor za administrativno delo, farmacevtsko strokovno delo</t>
  </si>
  <si>
    <r>
      <t xml:space="preserve">Pohištvo bo izdelano iz kombinacije materialov:
</t>
    </r>
    <r>
      <rPr>
        <u/>
        <sz val="11"/>
        <rFont val="Arial"/>
        <family val="2"/>
        <charset val="238"/>
      </rPr>
      <t/>
    </r>
  </si>
  <si>
    <t>Vsi elementi so ploskovno in robno oblepljeni z laminatom. Spoji morajo biti nevidni, pod kotom 45°. Pri lepljenju je potrebno uporabiti lepila, ki so po barvi najbolj podobna izbranemu dekorju ali barvi opreme (npr: za bele površine se uporabi belo lepilo...).</t>
  </si>
  <si>
    <t>Korpusi predalnikov in zaprtih omar bodo izdelani v iveralu ali lesnem dekorju po izbiri arhitekta. Robovi bodo oblepljeni z 2 mm ABS nalimki, kroženimi v r=2 mm.</t>
  </si>
  <si>
    <t>Podnožja pultov in retropultov so zakrita z maskami, ki so izdelane iz masivnega lesa ali vodoodporne vezane plošče, oblepljene z enobarvnim laminatom, po izbiri arhitekta.</t>
  </si>
  <si>
    <t>Predali so sistemski, npr. Willach, opremljeni z notranjimi delilci.</t>
  </si>
  <si>
    <t>Pulti in retropulti morajo biti na stiku s tlemi tesnjeni s prozorno trajnoelastično tesnilno maso. Tesnjenje mora biti izvedeno skrbno, z zaščitnim trakom je potrebno zaščititi pohištvo in tla.</t>
  </si>
  <si>
    <t>Spremljajoči prostori</t>
  </si>
  <si>
    <t>Korpusi predalnikov in zaprtih omar bodo izdelani v iveralu po izbiri arhitekta. Robovi bodo oblepljeni z 2 mm ABS nalimki, kroženimi v r=2 mm.</t>
  </si>
  <si>
    <t>Viseče omarice so montirane na sistemske obešalne letve, obešalno okovje je pritrjeno na stranice omar, z možnostjo nastavitev po višini in globini.</t>
  </si>
  <si>
    <t>Pohištvene ključavnice morajo biti sistemske, v posameznem prostoru mora 1 ključ odkleniti vse ključavnice (razen v garderobi).</t>
  </si>
  <si>
    <t>Predali, ki niso sistemski lekarniški, so leseni, opremljeni s sistemom vodil za mehko zapiranje, s polnim izvlekom in integriranim blaženjem, npr. Blum, Movento.</t>
  </si>
  <si>
    <t>Podnožja pultov so regulirne nogice, zakrite z maskami, ki so izdelane iz masivnega lesa ali vodoodporne vezane plošče, oblepljene z ustreznim laminatom, s prozornim talnim tesnilnim profilom iz umetne mase.</t>
  </si>
  <si>
    <t>Kovinska podnožja pultov so iz sistema H, iz kovinskih pohištvenih cevi, z nivelirnimi nogicami.</t>
  </si>
  <si>
    <r>
      <rPr>
        <u/>
        <sz val="10"/>
        <rFont val="Arial Narrow"/>
        <family val="2"/>
      </rPr>
      <t>laminat Egger, obdelave PT Topmatt, vzorec po izbiri arhitekta</t>
    </r>
    <r>
      <rPr>
        <sz val="10"/>
        <rFont val="Arial Narrow"/>
        <family val="2"/>
      </rPr>
      <t xml:space="preserve"> vse delovne plošče in krovne plošče (izdajnih pultov, retropulta, prodajnih polic, gondol…)</t>
    </r>
  </si>
  <si>
    <r>
      <rPr>
        <u/>
        <sz val="10"/>
        <rFont val="Arial Narrow"/>
        <family val="2"/>
      </rPr>
      <t>laminat Egger, lesni dekor, vzorec po izbiri arhitekta notranjost polic, odprti poličniki</t>
    </r>
    <r>
      <rPr>
        <sz val="10"/>
        <rFont val="Arial Narrow"/>
        <family val="2"/>
      </rPr>
      <t xml:space="preserve"> .</t>
    </r>
  </si>
  <si>
    <r>
      <rPr>
        <u/>
        <sz val="10"/>
        <rFont val="Arial Narrow"/>
        <family val="2"/>
      </rPr>
      <t>iveral Egger, obdelave PM PerfectSense Matt, vzorec po izbiri arhitekta</t>
    </r>
    <r>
      <rPr>
        <sz val="10"/>
        <rFont val="Arial Narrow"/>
        <family val="2"/>
      </rPr>
      <t xml:space="preserve"> vse vidne površine (hrbtišče retropulta, vse obloge sten, stranice…)</t>
    </r>
  </si>
  <si>
    <r>
      <rPr>
        <u/>
        <sz val="10"/>
        <rFont val="Arial Narrow"/>
        <family val="2"/>
      </rPr>
      <t>iveral Egger, obdelave ST9 Smoothtouch Matt, vzorec po izbiri arhitekta</t>
    </r>
    <r>
      <rPr>
        <sz val="10"/>
        <rFont val="Arial Narrow"/>
        <family val="2"/>
      </rPr>
      <t xml:space="preserve"> vse notranje površine (nevidne stranice, police…)</t>
    </r>
  </si>
  <si>
    <r>
      <t xml:space="preserve">Ličnice predalov bodo izdelane </t>
    </r>
    <r>
      <rPr>
        <u/>
        <sz val="10"/>
        <rFont val="Arial Narrow"/>
        <family val="2"/>
      </rPr>
      <t>iz mediapana</t>
    </r>
    <r>
      <rPr>
        <sz val="10"/>
        <rFont val="Arial Narrow"/>
        <family val="2"/>
      </rPr>
      <t>, debeline 22 mm, pore zapolnjene s polnilnim nanosom, lakirano s temeljnim in pokrivnim PU lakom, barva po izbiri arhitekta. Površine morajo biti predhodno obrušene z gr. 180 in 3× lakirane, z vmesnim brušenjem gr. 280.</t>
    </r>
  </si>
  <si>
    <r>
      <rPr>
        <u/>
        <sz val="10"/>
        <rFont val="Arial Narrow"/>
        <family val="2"/>
      </rPr>
      <t>laminat Egger, obdelave PT Topmatt, vzorec po izbiri arhitekta</t>
    </r>
    <r>
      <rPr>
        <sz val="10"/>
        <rFont val="Arial Narrow"/>
        <family val="2"/>
      </rPr>
      <t xml:space="preserve"> vse delovne plošče, pultne plošče in krovne plošče</t>
    </r>
  </si>
  <si>
    <r>
      <rPr>
        <u/>
        <sz val="10"/>
        <rFont val="Arial Narrow"/>
        <family val="2"/>
      </rPr>
      <t>iveral Egger, obdelave PM PerfectSense Matt, vzorec po izbiri arhitekta</t>
    </r>
    <r>
      <rPr>
        <sz val="10"/>
        <rFont val="Arial Narrow"/>
        <family val="2"/>
      </rPr>
      <t xml:space="preserve"> vrata omar, ličnice predalov, obloge sten</t>
    </r>
  </si>
  <si>
    <r>
      <rPr>
        <u/>
        <sz val="10"/>
        <rFont val="Arial Narrow"/>
        <family val="2"/>
      </rPr>
      <t>iveral Egger, obdelave ST9 Smoothtouch Matt, vzorec po izbiri arhitekta</t>
    </r>
    <r>
      <rPr>
        <sz val="10"/>
        <rFont val="Arial Narrow"/>
        <family val="2"/>
      </rPr>
      <t xml:space="preserve"> korpusi omar, police</t>
    </r>
  </si>
  <si>
    <r>
      <rPr>
        <u/>
        <sz val="10"/>
        <rFont val="Arial Narrow"/>
        <family val="2"/>
      </rPr>
      <t>iveral Egger, lesni dekor, vzorec po izbiri arhitekta</t>
    </r>
    <r>
      <rPr>
        <sz val="10"/>
        <rFont val="Arial Narrow"/>
        <family val="2"/>
      </rPr>
      <t xml:space="preserve"> odprti poličniki, obrobe poličnikov, po načrtu</t>
    </r>
  </si>
  <si>
    <t xml:space="preserve">Pod pultom so: 4 omaric dimenzije 0,618x0,50x0,56 v katerih so 4 lekarniški predali višine 25 cm in 8 lekarniških predalov višine 15 cm, 3 omarice dimenzije 0,435x0,50x0,56 v katerih so 3 predali višine 25 cm in 6 predalov višine 15 cm. Med predali je ena omarici 0,391x0,50x0,56  z eno pomično polico in krilnimi vrati. </t>
  </si>
  <si>
    <t>Nad pultom so razstavne police: 3x 1,20x0,29x1,84. V vsakem korpusu je 8 steklenih višinsko nastavljivih polic dolžine 0,28 cm. Med njimi je maska na katero je pritrjena virtualna polica. Na masko so pritjeni tudi priključki za vitrualno polico. Med tremi korpusi sta dva segmenta v katerem so tri izdajna mesta iz robota. Nad njimi so tri steklene police dolžine 0,35 cm in dolžine 0,74 cm. Hrbtišče je zaprto z masko dimenzije 0,35x1,84 m in 0,74x1,84 m z izrezi za izdajne pladnje (6 pladnjev). Pred tremi segmenti s policami in virtualnimi policami je polkrožna maska iz MDF-a, enaka kot na razstavnih policah. Dimenzija maske je 1,2x2,50 z polkrožnim izrezom.</t>
  </si>
  <si>
    <t>Izdajni pult je dimenzije 6,58x1,0x1,70 m (dxgxv). Sestavljen je iz podpultnih omar, 3 vitrin za izdelke, 3 police za stranke in 3 fiksnih stekl. Predvidena so 3 izdajna mesta. Pod pultom je 24 lekarniških predalov višine 15 cm in 6 predalov višine 25 cm x 0,5925x0,55 m (šxg) kot npr. Fama ali enakovredno. Poleg predalov so trije korpusi dimenzijr 0,93x0,60x0,96 m (dxgxv). V vsakem je polica za blagajno, predal za vrečke, prostor za računalnik z drsnimi perforiranimi vrati iz MDF-a.V delu za stebrom je fiksna maska. V pultu so konzolno vstavljene 3 steklene police dimenzije 0,50x0,40 - vidno 0,20m (dxg). Steklo je prosojno, kaljeno, varnostno, robovi zaokroženi zaradi varnosti. Poleg vsake police je vitrina za izdelke na strani strank - skupaj 3. Dimenzije je 0,60x0,30x1,50 m (dxgxv). Narejena je iz MDF-a in stekla. Ena stranska stranica, dno, krilna vrata in 5 polic je steklenih, ostalo je narejeno iz barvanega MDF-a. Vrata vitrine se odpirajo na strani strank krilno z zaklepanjem. Na pultu je v liniji vitrine fiksno steklo dimenzije 1,59 x 0,70m (dxv) z izrezom 0,3x0,21m - 2 kosa in 1,59+0,2x0,70 m z izrezom 0,3x0,21 - 1kos. Steklo je prosojno, kaljeno, varnostno debeline 1 cm.</t>
  </si>
  <si>
    <t xml:space="preserve">Maske sta tudi na vsaki stranki strani retropulta dimenzije 0,5x2,5m. Prav tako je dodatna maska na strani robota dimenzije 1,17x2,50. Vse vidne maske in ličnice so narejene iz MDF-a, vsi nevidni deli in konstrukcijski pa iz iverala z ABS nalimkom.Pozicija je postavljena na cokel iz vodoodporne vezane plošče z UT. Retropult ima ploščo in masko iz iverne plošče z UT, stranice predlov so iz MDF-a. </t>
  </si>
  <si>
    <t>Na vsakem izdajnem mestu so tri izvrtine za prehod kablov, skupaj 9, vključno s pokrovi. Zadnje stranice korpusa za računalnik so snemljive, za lažji dostop do kablov. V vsakem prostoru za računalnik je nameščen parapetni kanal - glej elektro inštalacije. Vsi vidni deli pulta so narejeni iz iverne plošče z UT, ličnice predalov pa iz MDF-a, barvanega s strukturno barvo.</t>
  </si>
  <si>
    <t>Sredinski poličnik je skupne dimenzije 1,28x0,32x1,40m (dxgxv). Sestavljen je iz dveh stranskih segmentov: 2x 0,32x0,25x0,9 s tremi steklenimi policami v vsakem in glavnega dimenzije 0,78x0,32x0,90m (dxgxv) pravtako s tremi steklenimi policami. Zgornja plošča poličnika je potopljena 10 cm od zgornjega roba stranskih stranic, da izdelki ne padejo iz police. Vse steklene police so višinsko nastavljive. Na eni strani imajo zaslone za police, narejene iz akrilnega prozornega stekla , dimenzije 0,78x0,10 m (dxv), ki se s stranske strani zataknejo na polico. V vseh korpusih je vgrajen led trak. Pozicija je v celoti narejena iz MDF-a, barvanega s strukturno barvo.</t>
  </si>
  <si>
    <t>Dobava in montaža stropnega nosilca za LCD  z možnostjo nastavljanja kota pozicije zaslona.</t>
  </si>
  <si>
    <t>Dobava in montaža zunanje svetlobne table z napisom lekarna na novem vetrolovu po grafični predlogi naročnika.</t>
  </si>
  <si>
    <t>V vseh pozicijah je zajet LED trak - glej načrt in popis tipske opreme!</t>
  </si>
  <si>
    <t>Pozicija je skupne dimenzije 2,67x0,60x2,85 m (dxgxv). Sestavljena je iz visoke omare, podpultnih omaric, obloge po steni in nadpultnih omaric. Visoka omara je dimenzije 0,905x0,6x2,85 m (dxgxv) v njej je vgradni hladilnik kot npr. Bosch KIL32VFE0 ali enakovredno / potrebno prezračevanje skladno z tehničnimi navodili proizvajalca, nad hladilnikom je omara s policami dimenzije 0,60x0,60x1,0 m in krilnimi vrati. Poleg je izvlečni sistem za visoke omare kot npr. Green Line Odako ali enakovredno širine 30 cm, po celotni višini. Nad omarami je fiksna maska do spuščenega stropa višine 0,355 m.Pod pultom so naslednje omarice: 1x 0,3x0,6x0,76 m - s 4 predali, 1x 0,60x0,60x0,76 m - s predalom za smeti kot npr. Odako Hailo Triple XL/600 ali enakovredno, 1x 0,4x0,6x0,76 m - s 4 predali. Med omaricami je prazen prostor za pomivalni stroj kot npr. BOSCH SPV6ZMX23E ali enakovredno.</t>
  </si>
  <si>
    <t>Pult je iz iverne plošče z UT dimenzije 1,77x0,6 m. Vanj sta vgrajena pomivalno korito kot npr. Alveus Line 60 ali enakovredno in indukcijska plošča dvojna, kot npr. Bosch PIB375FB1E ali enakovredno. Na steni je obloga iz UT dimenzije 1,77x0,6 m. Nad oblogo so viseče omarice: 1x 0,50x0,35x1,0 m z višinsko nastavljivimi policami in krilnimi vrati, 1x 0,65x0,35x1,00 - odprt poličnik z višinsko nastavljivimi policami in 1 x 0,60x0,35x1,0 m z vgradno napo kot npr. Bosch DBB67AM60 ali enakovredno. Razen pulta in stenske obloge je kompletna pozicija narejena iz iverala z ABS nalimkom. Ročaji so kot npr. Rujz 2197 A in B ali enakovredno. Celotna pozicija je na coklu iz vlago odporne vezane plošče z UT, na stiku s stropom je fiksna maska iz iverala.</t>
  </si>
  <si>
    <t xml:space="preserve">13. </t>
  </si>
  <si>
    <t>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</si>
</sst>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EUR]"/>
  </numFmts>
  <fonts count="26">
    <font>
      <sz val="11"/>
      <color theme="1"/>
      <name val="Calibri"/>
      <family val="2"/>
      <charset val="238"/>
      <scheme val="minor"/>
    </font>
    <font>
      <sz val="10"/>
      <name val="Times New Roman CE"/>
      <family val="1"/>
      <charset val="238"/>
    </font>
    <font>
      <sz val="10"/>
      <name val="Arial"/>
      <family val="2"/>
      <charset val="238"/>
    </font>
    <font>
      <sz val="10"/>
      <name val="Arial CE"/>
      <family val="2"/>
      <charset val="238"/>
    </font>
    <font>
      <sz val="8"/>
      <name val="Arial Narrow"/>
      <family val="2"/>
    </font>
    <font>
      <b/>
      <sz val="8"/>
      <name val="Arial Narrow"/>
      <family val="2"/>
    </font>
    <font>
      <sz val="11"/>
      <name val="Arial Narrow"/>
      <family val="2"/>
    </font>
    <font>
      <sz val="9"/>
      <name val="Arial Narrow"/>
      <family val="2"/>
    </font>
    <font>
      <u/>
      <sz val="9"/>
      <name val="Arial Narrow"/>
      <family val="2"/>
    </font>
    <font>
      <b/>
      <sz val="12"/>
      <name val="Arial Narrow"/>
      <family val="2"/>
    </font>
    <font>
      <b/>
      <sz val="11"/>
      <name val="Arial Narrow"/>
      <family val="2"/>
    </font>
    <font>
      <u/>
      <sz val="11"/>
      <color theme="10"/>
      <name val="Calibri"/>
      <family val="2"/>
      <charset val="238"/>
      <scheme val="minor"/>
    </font>
    <font>
      <u/>
      <sz val="11"/>
      <color theme="11"/>
      <name val="Calibri"/>
      <family val="2"/>
      <charset val="238"/>
      <scheme val="minor"/>
    </font>
    <font>
      <i/>
      <sz val="8"/>
      <name val="Arial Narrow"/>
      <family val="2"/>
    </font>
    <font>
      <i/>
      <sz val="10"/>
      <name val="Arial Narrow"/>
      <family val="2"/>
    </font>
    <font>
      <sz val="11"/>
      <color rgb="FFFF0000"/>
      <name val="Arial Narrow"/>
      <family val="2"/>
    </font>
    <font>
      <b/>
      <sz val="11"/>
      <color rgb="FFFF0000"/>
      <name val="Arial Narrow"/>
      <family val="2"/>
    </font>
    <font>
      <sz val="8"/>
      <name val="Calibri"/>
      <family val="2"/>
      <charset val="238"/>
      <scheme val="minor"/>
    </font>
    <font>
      <sz val="10"/>
      <name val="Arial Narrow"/>
      <family val="2"/>
    </font>
    <font>
      <b/>
      <sz val="10"/>
      <name val="Arial Narrow"/>
      <family val="2"/>
    </font>
    <font>
      <sz val="11"/>
      <color theme="1"/>
      <name val="Arial Narrow"/>
      <family val="2"/>
    </font>
    <font>
      <sz val="11"/>
      <color theme="1"/>
      <name val="Arial"/>
      <family val="2"/>
      <charset val="238"/>
    </font>
    <font>
      <u/>
      <sz val="11"/>
      <name val="Arial"/>
      <family val="2"/>
      <charset val="238"/>
    </font>
    <font>
      <b/>
      <sz val="10"/>
      <name val="Arial Narrow"/>
      <family val="2"/>
    </font>
    <font>
      <sz val="10"/>
      <name val="Arial Narrow"/>
      <family val="2"/>
    </font>
    <font>
      <u/>
      <sz val="10"/>
      <name val="Arial Narrow"/>
      <family val="2"/>
    </font>
  </fonts>
  <fills count="3">
    <fill>
      <patternFill patternType="none"/>
    </fill>
    <fill>
      <patternFill patternType="gray125"/>
    </fill>
    <fill>
      <patternFill patternType="solid">
        <fgColor theme="0"/>
        <bgColor indexed="64"/>
      </patternFill>
    </fill>
  </fills>
  <borders count="3">
    <border>
      <left/>
      <right/>
      <top/>
      <bottom/>
      <diagonal/>
    </border>
    <border>
      <left/>
      <right/>
      <top/>
      <bottom style="thin">
        <color auto="1"/>
      </bottom>
      <diagonal/>
    </border>
    <border>
      <left/>
      <right/>
      <top/>
      <bottom style="medium">
        <color auto="1"/>
      </bottom>
      <diagonal/>
    </border>
  </borders>
  <cellStyleXfs count="435">
    <xf numFmtId="0" fontId="0" fillId="0" borderId="0"/>
    <xf numFmtId="0" fontId="1" fillId="0" borderId="0"/>
    <xf numFmtId="0" fontId="3" fillId="0" borderId="0"/>
    <xf numFmtId="0" fontId="2" fillId="0" borderId="0"/>
    <xf numFmtId="0" fontId="2"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cellStyleXfs>
  <cellXfs count="91">
    <xf numFmtId="0" fontId="0" fillId="0" borderId="0" xfId="0"/>
    <xf numFmtId="0" fontId="6" fillId="0" borderId="0" xfId="0" applyFont="1" applyAlignment="1">
      <alignment horizontal="center" vertical="top"/>
    </xf>
    <xf numFmtId="0" fontId="6" fillId="0" borderId="0" xfId="0" applyFont="1" applyAlignment="1">
      <alignment horizontal="justify" vertical="top"/>
    </xf>
    <xf numFmtId="4" fontId="6" fillId="0" borderId="0" xfId="0" applyNumberFormat="1" applyFont="1" applyFill="1" applyAlignment="1">
      <alignment vertical="top"/>
    </xf>
    <xf numFmtId="0" fontId="6" fillId="0" borderId="0" xfId="0" applyFont="1" applyAlignment="1">
      <alignment vertical="top"/>
    </xf>
    <xf numFmtId="0" fontId="7" fillId="0" borderId="0" xfId="0" applyFont="1" applyAlignment="1">
      <alignment horizontal="justify" vertical="top"/>
    </xf>
    <xf numFmtId="0" fontId="8" fillId="0" borderId="0" xfId="0" applyFont="1" applyAlignment="1">
      <alignment horizontal="justify" vertical="top"/>
    </xf>
    <xf numFmtId="0" fontId="9" fillId="0" borderId="0" xfId="0" applyFont="1" applyAlignment="1">
      <alignment horizontal="justify" vertical="top"/>
    </xf>
    <xf numFmtId="0" fontId="10" fillId="0" borderId="0" xfId="0" applyFont="1" applyAlignment="1">
      <alignment horizontal="center" vertical="top"/>
    </xf>
    <xf numFmtId="0" fontId="10" fillId="0" borderId="0" xfId="0" applyFont="1" applyAlignment="1">
      <alignment horizontal="justify" vertical="top"/>
    </xf>
    <xf numFmtId="4" fontId="10" fillId="0" borderId="0" xfId="0" applyNumberFormat="1" applyFont="1" applyFill="1" applyAlignment="1">
      <alignment vertical="top"/>
    </xf>
    <xf numFmtId="0" fontId="10" fillId="0" borderId="0" xfId="0" applyFont="1" applyAlignment="1">
      <alignment vertical="top"/>
    </xf>
    <xf numFmtId="0" fontId="10" fillId="0" borderId="1" xfId="0" applyFont="1" applyBorder="1" applyAlignment="1">
      <alignment horizontal="justify" vertical="top"/>
    </xf>
    <xf numFmtId="4" fontId="10" fillId="0" borderId="1" xfId="0" applyNumberFormat="1" applyFont="1" applyFill="1" applyBorder="1" applyAlignment="1">
      <alignment vertical="top"/>
    </xf>
    <xf numFmtId="0" fontId="10" fillId="0" borderId="2" xfId="0" applyFont="1" applyBorder="1" applyAlignment="1">
      <alignment horizontal="justify" vertical="top"/>
    </xf>
    <xf numFmtId="4" fontId="10" fillId="0" borderId="2" xfId="0" applyNumberFormat="1" applyFont="1" applyFill="1" applyBorder="1" applyAlignment="1">
      <alignment vertical="top"/>
    </xf>
    <xf numFmtId="0" fontId="5" fillId="0" borderId="0" xfId="0" applyFont="1" applyAlignment="1">
      <alignment horizontal="center" vertical="top"/>
    </xf>
    <xf numFmtId="0" fontId="4" fillId="0" borderId="0" xfId="0" applyFont="1" applyAlignment="1">
      <alignment vertical="top"/>
    </xf>
    <xf numFmtId="4" fontId="4" fillId="0" borderId="0" xfId="0" applyNumberFormat="1" applyFont="1" applyFill="1" applyAlignment="1">
      <alignment horizontal="justify" vertical="top"/>
    </xf>
    <xf numFmtId="0" fontId="5" fillId="0" borderId="0" xfId="0" applyFont="1" applyAlignment="1">
      <alignment vertical="top"/>
    </xf>
    <xf numFmtId="0" fontId="6" fillId="0" borderId="0" xfId="0" applyFont="1" applyFill="1" applyAlignment="1">
      <alignment vertical="top"/>
    </xf>
    <xf numFmtId="0" fontId="6" fillId="0" borderId="0" xfId="0" applyFont="1" applyFill="1" applyAlignment="1">
      <alignment horizontal="justify" vertical="top"/>
    </xf>
    <xf numFmtId="4" fontId="5" fillId="0" borderId="0" xfId="0" applyNumberFormat="1" applyFont="1" applyFill="1" applyAlignment="1">
      <alignment vertical="top"/>
    </xf>
    <xf numFmtId="4" fontId="10" fillId="0" borderId="0" xfId="0" applyNumberFormat="1" applyFont="1" applyFill="1" applyBorder="1" applyAlignment="1">
      <alignment vertical="top"/>
    </xf>
    <xf numFmtId="0" fontId="10" fillId="0" borderId="0" xfId="0" applyFont="1" applyBorder="1" applyAlignment="1">
      <alignment horizontal="justify" vertical="top"/>
    </xf>
    <xf numFmtId="4" fontId="6" fillId="0" borderId="0" xfId="0" applyNumberFormat="1" applyFont="1" applyFill="1" applyAlignment="1"/>
    <xf numFmtId="0" fontId="6" fillId="0" borderId="0" xfId="0" applyFont="1" applyFill="1" applyBorder="1" applyAlignment="1" applyProtection="1">
      <alignment horizontal="justify" vertical="top" wrapText="1"/>
    </xf>
    <xf numFmtId="4" fontId="6" fillId="0" borderId="0" xfId="0" applyNumberFormat="1" applyFont="1" applyFill="1" applyBorder="1" applyAlignment="1" applyProtection="1">
      <alignment horizontal="right" vertical="top" wrapText="1"/>
    </xf>
    <xf numFmtId="0" fontId="10" fillId="0" borderId="1" xfId="0" applyFont="1" applyBorder="1" applyAlignment="1">
      <alignment horizontal="center" vertical="top"/>
    </xf>
    <xf numFmtId="49" fontId="13" fillId="0" borderId="0" xfId="0" applyNumberFormat="1" applyFont="1" applyFill="1" applyBorder="1" applyAlignment="1">
      <alignment horizontal="left" vertical="top"/>
    </xf>
    <xf numFmtId="49" fontId="14" fillId="0" borderId="0" xfId="0" applyNumberFormat="1" applyFont="1" applyFill="1" applyBorder="1" applyAlignment="1">
      <alignment horizontal="left" vertical="top"/>
    </xf>
    <xf numFmtId="0" fontId="14" fillId="0" borderId="0" xfId="0" applyFont="1" applyFill="1" applyBorder="1" applyAlignment="1">
      <alignment horizontal="justify" vertical="top" wrapText="1"/>
    </xf>
    <xf numFmtId="0" fontId="6" fillId="0" borderId="0" xfId="0" applyFont="1" applyFill="1" applyBorder="1" applyAlignment="1">
      <alignment horizontal="justify" vertical="top" wrapText="1"/>
    </xf>
    <xf numFmtId="4" fontId="6" fillId="0" borderId="0" xfId="0" applyNumberFormat="1" applyFont="1" applyFill="1" applyBorder="1" applyAlignment="1">
      <alignment horizontal="right" vertical="top"/>
    </xf>
    <xf numFmtId="0" fontId="6" fillId="0" borderId="0" xfId="0" applyFont="1" applyFill="1" applyBorder="1" applyAlignment="1">
      <alignment horizontal="right" vertical="top" wrapText="1"/>
    </xf>
    <xf numFmtId="49" fontId="6" fillId="0" borderId="0" xfId="0" applyNumberFormat="1" applyFont="1" applyFill="1" applyBorder="1" applyAlignment="1">
      <alignment horizontal="left" vertical="top" wrapText="1"/>
    </xf>
    <xf numFmtId="49" fontId="6" fillId="0" borderId="0" xfId="0" applyNumberFormat="1" applyFont="1" applyFill="1" applyBorder="1" applyAlignment="1">
      <alignment horizontal="center" vertical="top" wrapText="1"/>
    </xf>
    <xf numFmtId="0" fontId="4" fillId="0" borderId="0" xfId="0" applyFont="1" applyAlignment="1">
      <alignment horizontal="center" vertical="top"/>
    </xf>
    <xf numFmtId="4" fontId="4" fillId="0" borderId="0" xfId="0" applyNumberFormat="1" applyFont="1" applyFill="1" applyAlignment="1">
      <alignment vertical="top"/>
    </xf>
    <xf numFmtId="0" fontId="16" fillId="0" borderId="0" xfId="0" applyFont="1" applyAlignment="1">
      <alignment vertical="top"/>
    </xf>
    <xf numFmtId="0" fontId="15" fillId="0" borderId="0" xfId="0" applyFont="1" applyFill="1" applyAlignment="1">
      <alignment vertical="top"/>
    </xf>
    <xf numFmtId="0" fontId="6" fillId="0" borderId="0" xfId="0" applyFont="1" applyFill="1" applyAlignment="1">
      <alignment horizontal="center" vertical="top"/>
    </xf>
    <xf numFmtId="0" fontId="6" fillId="0" borderId="0" xfId="0" applyNumberFormat="1" applyFont="1" applyAlignment="1" applyProtection="1">
      <alignment vertical="top" wrapText="1"/>
    </xf>
    <xf numFmtId="0" fontId="16" fillId="0" borderId="0" xfId="0" applyFont="1" applyFill="1" applyBorder="1" applyAlignment="1" applyProtection="1">
      <alignment vertical="top"/>
    </xf>
    <xf numFmtId="0" fontId="6" fillId="0" borderId="0" xfId="0" applyFont="1" applyFill="1" applyBorder="1" applyAlignment="1" applyProtection="1">
      <alignment vertical="top"/>
    </xf>
    <xf numFmtId="0" fontId="5" fillId="0" borderId="0" xfId="0" applyFont="1" applyAlignment="1">
      <alignment horizontal="justify" vertical="top"/>
    </xf>
    <xf numFmtId="0" fontId="10" fillId="0" borderId="0" xfId="0" applyFont="1" applyFill="1" applyAlignment="1">
      <alignment vertical="top"/>
    </xf>
    <xf numFmtId="4" fontId="6" fillId="0" borderId="0" xfId="0" applyNumberFormat="1" applyFont="1" applyFill="1" applyBorder="1" applyAlignment="1">
      <alignment horizontal="right" vertical="top" wrapText="1"/>
    </xf>
    <xf numFmtId="4" fontId="6" fillId="0" borderId="0" xfId="0" applyNumberFormat="1" applyFont="1" applyFill="1" applyAlignment="1" applyProtection="1">
      <alignment horizontal="right" vertical="top"/>
    </xf>
    <xf numFmtId="0" fontId="18" fillId="0" borderId="0" xfId="0" applyFont="1" applyFill="1" applyBorder="1" applyAlignment="1" applyProtection="1">
      <alignment vertical="top"/>
    </xf>
    <xf numFmtId="0" fontId="6" fillId="0" borderId="0" xfId="0" applyFont="1" applyFill="1" applyBorder="1" applyAlignment="1" applyProtection="1">
      <alignment horizontal="left" vertical="top"/>
    </xf>
    <xf numFmtId="49" fontId="18" fillId="0" borderId="0" xfId="0" applyNumberFormat="1" applyFont="1" applyFill="1" applyBorder="1" applyAlignment="1">
      <alignment horizontal="left" vertical="top" wrapText="1"/>
    </xf>
    <xf numFmtId="0" fontId="18" fillId="0" borderId="0" xfId="0" applyFont="1" applyFill="1" applyBorder="1" applyAlignment="1">
      <alignment horizontal="justify" vertical="top" wrapText="1"/>
    </xf>
    <xf numFmtId="4" fontId="18" fillId="0" borderId="0" xfId="0" applyNumberFormat="1" applyFont="1" applyFill="1" applyBorder="1" applyAlignment="1">
      <alignment horizontal="right" vertical="top"/>
    </xf>
    <xf numFmtId="0" fontId="18" fillId="0" borderId="0" xfId="0" applyFont="1" applyFill="1" applyBorder="1" applyAlignment="1">
      <alignment horizontal="right" vertical="top" wrapText="1"/>
    </xf>
    <xf numFmtId="4" fontId="18" fillId="0" borderId="0" xfId="0" applyNumberFormat="1" applyFont="1" applyFill="1" applyBorder="1" applyAlignment="1">
      <alignment horizontal="right" vertical="top" wrapText="1"/>
    </xf>
    <xf numFmtId="0" fontId="19" fillId="0" borderId="0" xfId="0" applyFont="1" applyFill="1" applyBorder="1" applyAlignment="1" applyProtection="1">
      <alignment vertical="top"/>
    </xf>
    <xf numFmtId="4" fontId="6" fillId="0" borderId="0" xfId="0" applyNumberFormat="1" applyFont="1" applyFill="1" applyBorder="1" applyAlignment="1" applyProtection="1">
      <alignment horizontal="right" vertical="top"/>
      <protection locked="0"/>
    </xf>
    <xf numFmtId="4" fontId="18" fillId="0" borderId="0" xfId="0" applyNumberFormat="1" applyFont="1" applyFill="1" applyBorder="1" applyAlignment="1" applyProtection="1">
      <alignment horizontal="right" vertical="top"/>
      <protection locked="0"/>
    </xf>
    <xf numFmtId="0" fontId="6" fillId="0" borderId="0" xfId="0" applyFont="1" applyAlignment="1">
      <alignment horizontal="center" vertical="top" wrapText="1"/>
    </xf>
    <xf numFmtId="0" fontId="6" fillId="0" borderId="0" xfId="0" applyFont="1" applyAlignment="1">
      <alignment horizontal="justify" vertical="top" wrapText="1"/>
    </xf>
    <xf numFmtId="4" fontId="6" fillId="0" borderId="0" xfId="0" applyNumberFormat="1" applyFont="1" applyFill="1" applyAlignment="1">
      <alignment vertical="top" wrapText="1"/>
    </xf>
    <xf numFmtId="0" fontId="6" fillId="0" borderId="0" xfId="0" applyFont="1" applyAlignment="1">
      <alignment vertical="top" wrapText="1"/>
    </xf>
    <xf numFmtId="0" fontId="6" fillId="0" borderId="0" xfId="0" applyFont="1" applyBorder="1" applyAlignment="1" applyProtection="1">
      <alignment vertical="top" wrapText="1"/>
    </xf>
    <xf numFmtId="0" fontId="4" fillId="0" borderId="0" xfId="0" applyFont="1" applyAlignment="1">
      <alignment horizontal="justify" vertical="top"/>
    </xf>
    <xf numFmtId="0" fontId="20" fillId="0" borderId="0" xfId="0" applyFont="1" applyFill="1" applyBorder="1" applyAlignment="1" applyProtection="1">
      <alignment horizontal="justify" vertical="top" wrapText="1"/>
    </xf>
    <xf numFmtId="0" fontId="20" fillId="0" borderId="0" xfId="0" applyFont="1" applyFill="1" applyAlignment="1">
      <alignment horizontal="center" vertical="top"/>
    </xf>
    <xf numFmtId="0" fontId="10" fillId="0" borderId="0" xfId="0" applyFont="1" applyFill="1" applyAlignment="1">
      <alignment horizontal="justify" vertical="top"/>
    </xf>
    <xf numFmtId="0" fontId="6" fillId="0" borderId="0" xfId="0" applyFont="1" applyFill="1" applyAlignment="1">
      <alignment horizontal="justify" vertical="top" wrapText="1"/>
    </xf>
    <xf numFmtId="0" fontId="21" fillId="0" borderId="0" xfId="0" applyFont="1" applyFill="1" applyAlignment="1">
      <alignment vertical="top" wrapText="1"/>
    </xf>
    <xf numFmtId="0" fontId="20" fillId="0" borderId="0" xfId="0" applyFont="1" applyFill="1" applyAlignment="1">
      <alignment vertical="top" wrapText="1"/>
    </xf>
    <xf numFmtId="0" fontId="2" fillId="0" borderId="0" xfId="0" applyFont="1" applyFill="1" applyAlignment="1">
      <alignment horizontal="left" vertical="top" wrapText="1"/>
    </xf>
    <xf numFmtId="0" fontId="24" fillId="0" borderId="0" xfId="0" applyFont="1" applyFill="1" applyAlignment="1">
      <alignment horizontal="justify" vertical="top"/>
    </xf>
    <xf numFmtId="0" fontId="24" fillId="0" borderId="0" xfId="0" applyFont="1" applyFill="1" applyAlignment="1">
      <alignment vertical="top"/>
    </xf>
    <xf numFmtId="0" fontId="24" fillId="0" borderId="0" xfId="0" applyFont="1" applyFill="1" applyAlignment="1">
      <alignment horizontal="right"/>
    </xf>
    <xf numFmtId="0" fontId="24" fillId="0" borderId="0" xfId="0" applyNumberFormat="1" applyFont="1" applyFill="1" applyAlignment="1">
      <alignment horizontal="right"/>
    </xf>
    <xf numFmtId="4" fontId="24" fillId="0" borderId="0" xfId="0" applyNumberFormat="1" applyFont="1" applyFill="1"/>
    <xf numFmtId="164" fontId="24" fillId="0" borderId="0" xfId="0" applyNumberFormat="1" applyFont="1" applyFill="1"/>
    <xf numFmtId="0" fontId="24" fillId="0" borderId="0" xfId="0" applyFont="1" applyFill="1" applyAlignment="1">
      <alignment horizontal="left" vertical="top" wrapText="1"/>
    </xf>
    <xf numFmtId="0" fontId="24" fillId="0" borderId="0" xfId="0" applyFont="1" applyFill="1" applyAlignment="1">
      <alignment horizontal="right" wrapText="1"/>
    </xf>
    <xf numFmtId="0" fontId="24" fillId="0" borderId="0" xfId="0" applyNumberFormat="1" applyFont="1" applyFill="1" applyAlignment="1">
      <alignment horizontal="right" wrapText="1"/>
    </xf>
    <xf numFmtId="4" fontId="24" fillId="0" borderId="0" xfId="0" applyNumberFormat="1" applyFont="1" applyFill="1" applyAlignment="1">
      <alignment horizontal="left" wrapText="1"/>
    </xf>
    <xf numFmtId="164" fontId="24" fillId="0" borderId="0" xfId="0" applyNumberFormat="1" applyFont="1" applyFill="1" applyAlignment="1">
      <alignment horizontal="left" wrapText="1"/>
    </xf>
    <xf numFmtId="0" fontId="23" fillId="0" borderId="0" xfId="0" applyFont="1" applyFill="1" applyAlignment="1">
      <alignment horizontal="left" vertical="top" wrapText="1"/>
    </xf>
    <xf numFmtId="0" fontId="6" fillId="2" borderId="0" xfId="0" applyFont="1" applyFill="1" applyAlignment="1">
      <alignment horizontal="center" vertical="top"/>
    </xf>
    <xf numFmtId="0" fontId="24" fillId="0" borderId="0" xfId="0" applyFont="1" applyFill="1" applyAlignment="1">
      <alignment horizontal="left" vertical="top" wrapText="1"/>
    </xf>
    <xf numFmtId="0" fontId="13" fillId="0" borderId="0" xfId="0" applyFont="1" applyFill="1" applyBorder="1" applyAlignment="1">
      <alignment horizontal="justify" vertical="top" wrapText="1"/>
    </xf>
    <xf numFmtId="0" fontId="7" fillId="0" borderId="0" xfId="0" applyFont="1" applyAlignment="1">
      <alignment horizontal="justify" vertical="top"/>
    </xf>
    <xf numFmtId="0" fontId="23" fillId="0" borderId="0" xfId="0" applyFont="1" applyFill="1" applyAlignment="1">
      <alignment horizontal="left" vertical="top" wrapText="1"/>
    </xf>
    <xf numFmtId="0" fontId="24" fillId="0" borderId="0" xfId="0" applyFont="1" applyFill="1" applyAlignment="1">
      <alignment horizontal="left" vertical="top"/>
    </xf>
    <xf numFmtId="0" fontId="18" fillId="0" borderId="0" xfId="0" applyFont="1" applyFill="1" applyAlignment="1">
      <alignment horizontal="left" vertical="top" wrapText="1"/>
    </xf>
  </cellXfs>
  <cellStyles count="435">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68" builtinId="9" hidden="1"/>
    <cellStyle name="Followed Hyperlink" xfId="170" builtinId="9" hidden="1"/>
    <cellStyle name="Followed Hyperlink" xfId="172" builtinId="9" hidden="1"/>
    <cellStyle name="Followed Hyperlink" xfId="174" builtinId="9" hidden="1"/>
    <cellStyle name="Followed Hyperlink" xfId="176" builtinId="9" hidden="1"/>
    <cellStyle name="Followed Hyperlink" xfId="178" builtinId="9" hidden="1"/>
    <cellStyle name="Followed Hyperlink" xfId="180" builtinId="9" hidden="1"/>
    <cellStyle name="Followed Hyperlink" xfId="182" builtinId="9" hidden="1"/>
    <cellStyle name="Followed Hyperlink" xfId="184" builtinId="9" hidden="1"/>
    <cellStyle name="Followed Hyperlink" xfId="186" builtinId="9" hidden="1"/>
    <cellStyle name="Followed Hyperlink" xfId="188" builtinId="9" hidden="1"/>
    <cellStyle name="Followed Hyperlink" xfId="190" builtinId="9" hidden="1"/>
    <cellStyle name="Followed Hyperlink" xfId="192" builtinId="9" hidden="1"/>
    <cellStyle name="Followed Hyperlink" xfId="194" builtinId="9" hidden="1"/>
    <cellStyle name="Followed Hyperlink" xfId="196" builtinId="9" hidden="1"/>
    <cellStyle name="Followed Hyperlink" xfId="198" builtinId="9" hidden="1"/>
    <cellStyle name="Followed Hyperlink" xfId="200" builtinId="9" hidden="1"/>
    <cellStyle name="Followed Hyperlink" xfId="202" builtinId="9" hidden="1"/>
    <cellStyle name="Followed Hyperlink" xfId="204" builtinId="9" hidden="1"/>
    <cellStyle name="Followed Hyperlink" xfId="206" builtinId="9" hidden="1"/>
    <cellStyle name="Followed Hyperlink" xfId="208" builtinId="9" hidden="1"/>
    <cellStyle name="Followed Hyperlink" xfId="210" builtinId="9" hidden="1"/>
    <cellStyle name="Followed Hyperlink" xfId="212" builtinId="9" hidden="1"/>
    <cellStyle name="Followed Hyperlink" xfId="214" builtinId="9" hidden="1"/>
    <cellStyle name="Followed Hyperlink" xfId="216" builtinId="9" hidden="1"/>
    <cellStyle name="Followed Hyperlink" xfId="218" builtinId="9" hidden="1"/>
    <cellStyle name="Followed Hyperlink" xfId="220" builtinId="9" hidden="1"/>
    <cellStyle name="Followed Hyperlink" xfId="222" builtinId="9" hidden="1"/>
    <cellStyle name="Followed Hyperlink" xfId="224" builtinId="9" hidden="1"/>
    <cellStyle name="Followed Hyperlink" xfId="226" builtinId="9" hidden="1"/>
    <cellStyle name="Followed Hyperlink" xfId="228" builtinId="9" hidden="1"/>
    <cellStyle name="Followed Hyperlink" xfId="230" builtinId="9" hidden="1"/>
    <cellStyle name="Followed Hyperlink" xfId="232" builtinId="9" hidden="1"/>
    <cellStyle name="Followed Hyperlink" xfId="234" builtinId="9" hidden="1"/>
    <cellStyle name="Followed Hyperlink" xfId="236" builtinId="9" hidden="1"/>
    <cellStyle name="Followed Hyperlink" xfId="238" builtinId="9" hidden="1"/>
    <cellStyle name="Followed Hyperlink" xfId="240" builtinId="9" hidden="1"/>
    <cellStyle name="Followed Hyperlink" xfId="242" builtinId="9" hidden="1"/>
    <cellStyle name="Followed Hyperlink" xfId="244" builtinId="9" hidden="1"/>
    <cellStyle name="Followed Hyperlink" xfId="246" builtinId="9" hidden="1"/>
    <cellStyle name="Followed Hyperlink" xfId="248" builtinId="9" hidden="1"/>
    <cellStyle name="Followed Hyperlink" xfId="250" builtinId="9" hidden="1"/>
    <cellStyle name="Followed Hyperlink" xfId="252" builtinId="9" hidden="1"/>
    <cellStyle name="Followed Hyperlink" xfId="254" builtinId="9" hidden="1"/>
    <cellStyle name="Followed Hyperlink" xfId="256" builtinId="9" hidden="1"/>
    <cellStyle name="Followed Hyperlink" xfId="258" builtinId="9" hidden="1"/>
    <cellStyle name="Followed Hyperlink" xfId="260" builtinId="9" hidden="1"/>
    <cellStyle name="Followed Hyperlink" xfId="262" builtinId="9" hidden="1"/>
    <cellStyle name="Followed Hyperlink" xfId="264" builtinId="9" hidden="1"/>
    <cellStyle name="Followed Hyperlink" xfId="266" builtinId="9" hidden="1"/>
    <cellStyle name="Followed Hyperlink" xfId="268" builtinId="9" hidden="1"/>
    <cellStyle name="Followed Hyperlink" xfId="270" builtinId="9" hidden="1"/>
    <cellStyle name="Followed Hyperlink" xfId="272" builtinId="9" hidden="1"/>
    <cellStyle name="Followed Hyperlink" xfId="274" builtinId="9" hidden="1"/>
    <cellStyle name="Followed Hyperlink" xfId="276" builtinId="9" hidden="1"/>
    <cellStyle name="Followed Hyperlink" xfId="278" builtinId="9" hidden="1"/>
    <cellStyle name="Followed Hyperlink" xfId="280" builtinId="9" hidden="1"/>
    <cellStyle name="Followed Hyperlink" xfId="282" builtinId="9" hidden="1"/>
    <cellStyle name="Followed Hyperlink" xfId="284" builtinId="9" hidden="1"/>
    <cellStyle name="Followed Hyperlink" xfId="286" builtinId="9" hidden="1"/>
    <cellStyle name="Followed Hyperlink" xfId="288" builtinId="9" hidden="1"/>
    <cellStyle name="Followed Hyperlink" xfId="290" builtinId="9" hidden="1"/>
    <cellStyle name="Followed Hyperlink" xfId="292" builtinId="9" hidden="1"/>
    <cellStyle name="Followed Hyperlink" xfId="294" builtinId="9" hidden="1"/>
    <cellStyle name="Followed Hyperlink" xfId="296" builtinId="9" hidden="1"/>
    <cellStyle name="Followed Hyperlink" xfId="298" builtinId="9" hidden="1"/>
    <cellStyle name="Followed Hyperlink" xfId="300" builtinId="9" hidden="1"/>
    <cellStyle name="Followed Hyperlink" xfId="302" builtinId="9" hidden="1"/>
    <cellStyle name="Followed Hyperlink" xfId="304" builtinId="9" hidden="1"/>
    <cellStyle name="Followed Hyperlink" xfId="306" builtinId="9" hidden="1"/>
    <cellStyle name="Followed Hyperlink" xfId="308" builtinId="9" hidden="1"/>
    <cellStyle name="Followed Hyperlink" xfId="310" builtinId="9" hidden="1"/>
    <cellStyle name="Followed Hyperlink" xfId="312" builtinId="9" hidden="1"/>
    <cellStyle name="Followed Hyperlink" xfId="314" builtinId="9" hidden="1"/>
    <cellStyle name="Followed Hyperlink" xfId="316" builtinId="9" hidden="1"/>
    <cellStyle name="Followed Hyperlink" xfId="318" builtinId="9" hidden="1"/>
    <cellStyle name="Followed Hyperlink" xfId="320" builtinId="9" hidden="1"/>
    <cellStyle name="Followed Hyperlink" xfId="322" builtinId="9" hidden="1"/>
    <cellStyle name="Followed Hyperlink" xfId="324" builtinId="9" hidden="1"/>
    <cellStyle name="Followed Hyperlink" xfId="326" builtinId="9" hidden="1"/>
    <cellStyle name="Followed Hyperlink" xfId="328" builtinId="9" hidden="1"/>
    <cellStyle name="Followed Hyperlink" xfId="330" builtinId="9" hidden="1"/>
    <cellStyle name="Followed Hyperlink" xfId="332" builtinId="9" hidden="1"/>
    <cellStyle name="Followed Hyperlink" xfId="334" builtinId="9" hidden="1"/>
    <cellStyle name="Followed Hyperlink" xfId="336" builtinId="9" hidden="1"/>
    <cellStyle name="Followed Hyperlink" xfId="338" builtinId="9" hidden="1"/>
    <cellStyle name="Followed Hyperlink" xfId="340" builtinId="9" hidden="1"/>
    <cellStyle name="Followed Hyperlink" xfId="342" builtinId="9" hidden="1"/>
    <cellStyle name="Followed Hyperlink" xfId="344" builtinId="9" hidden="1"/>
    <cellStyle name="Followed Hyperlink" xfId="346" builtinId="9" hidden="1"/>
    <cellStyle name="Followed Hyperlink" xfId="348" builtinId="9" hidden="1"/>
    <cellStyle name="Followed Hyperlink" xfId="350" builtinId="9" hidden="1"/>
    <cellStyle name="Followed Hyperlink" xfId="352" builtinId="9" hidden="1"/>
    <cellStyle name="Followed Hyperlink" xfId="354" builtinId="9" hidden="1"/>
    <cellStyle name="Followed Hyperlink" xfId="356" builtinId="9" hidden="1"/>
    <cellStyle name="Followed Hyperlink" xfId="358" builtinId="9" hidden="1"/>
    <cellStyle name="Followed Hyperlink" xfId="360" builtinId="9" hidden="1"/>
    <cellStyle name="Followed Hyperlink" xfId="362" builtinId="9" hidden="1"/>
    <cellStyle name="Followed Hyperlink" xfId="364" builtinId="9" hidden="1"/>
    <cellStyle name="Followed Hyperlink" xfId="366" builtinId="9" hidden="1"/>
    <cellStyle name="Followed Hyperlink" xfId="368" builtinId="9" hidden="1"/>
    <cellStyle name="Followed Hyperlink" xfId="370" builtinId="9" hidden="1"/>
    <cellStyle name="Followed Hyperlink" xfId="372" builtinId="9" hidden="1"/>
    <cellStyle name="Followed Hyperlink" xfId="374" builtinId="9" hidden="1"/>
    <cellStyle name="Followed Hyperlink" xfId="376" builtinId="9" hidden="1"/>
    <cellStyle name="Followed Hyperlink" xfId="378" builtinId="9" hidden="1"/>
    <cellStyle name="Followed Hyperlink" xfId="380" builtinId="9" hidden="1"/>
    <cellStyle name="Followed Hyperlink" xfId="382" builtinId="9" hidden="1"/>
    <cellStyle name="Followed Hyperlink" xfId="384" builtinId="9" hidden="1"/>
    <cellStyle name="Followed Hyperlink" xfId="386" builtinId="9" hidden="1"/>
    <cellStyle name="Followed Hyperlink" xfId="388" builtinId="9" hidden="1"/>
    <cellStyle name="Followed Hyperlink" xfId="390" builtinId="9" hidden="1"/>
    <cellStyle name="Followed Hyperlink" xfId="392" builtinId="9" hidden="1"/>
    <cellStyle name="Followed Hyperlink" xfId="394" builtinId="9" hidden="1"/>
    <cellStyle name="Followed Hyperlink" xfId="396" builtinId="9" hidden="1"/>
    <cellStyle name="Followed Hyperlink" xfId="398" builtinId="9" hidden="1"/>
    <cellStyle name="Followed Hyperlink" xfId="400" builtinId="9" hidden="1"/>
    <cellStyle name="Followed Hyperlink" xfId="402" builtinId="9" hidden="1"/>
    <cellStyle name="Followed Hyperlink" xfId="404" builtinId="9" hidden="1"/>
    <cellStyle name="Followed Hyperlink" xfId="406" builtinId="9" hidden="1"/>
    <cellStyle name="Followed Hyperlink" xfId="408" builtinId="9" hidden="1"/>
    <cellStyle name="Followed Hyperlink" xfId="410" builtinId="9" hidden="1"/>
    <cellStyle name="Followed Hyperlink" xfId="412" builtinId="9" hidden="1"/>
    <cellStyle name="Followed Hyperlink" xfId="414" builtinId="9" hidden="1"/>
    <cellStyle name="Followed Hyperlink" xfId="416" builtinId="9" hidden="1"/>
    <cellStyle name="Followed Hyperlink" xfId="418" builtinId="9" hidden="1"/>
    <cellStyle name="Followed Hyperlink" xfId="420" builtinId="9" hidden="1"/>
    <cellStyle name="Followed Hyperlink" xfId="422" builtinId="9" hidden="1"/>
    <cellStyle name="Followed Hyperlink" xfId="424" builtinId="9" hidden="1"/>
    <cellStyle name="Followed Hyperlink" xfId="426" builtinId="9" hidden="1"/>
    <cellStyle name="Followed Hyperlink" xfId="428" builtinId="9" hidden="1"/>
    <cellStyle name="Followed Hyperlink" xfId="430" builtinId="9" hidden="1"/>
    <cellStyle name="Followed Hyperlink" xfId="432" builtinId="9" hidden="1"/>
    <cellStyle name="Followed Hyperlink" xfId="434" builtinId="9"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7" builtinId="8" hidden="1"/>
    <cellStyle name="Hyperlink" xfId="169" builtinId="8" hidden="1"/>
    <cellStyle name="Hyperlink" xfId="171" builtinId="8" hidden="1"/>
    <cellStyle name="Hyperlink" xfId="173" builtinId="8" hidden="1"/>
    <cellStyle name="Hyperlink" xfId="175" builtinId="8" hidden="1"/>
    <cellStyle name="Hyperlink" xfId="177" builtinId="8" hidden="1"/>
    <cellStyle name="Hyperlink" xfId="179" builtinId="8" hidden="1"/>
    <cellStyle name="Hyperlink" xfId="181" builtinId="8" hidden="1"/>
    <cellStyle name="Hyperlink" xfId="183" builtinId="8" hidden="1"/>
    <cellStyle name="Hyperlink" xfId="185" builtinId="8" hidden="1"/>
    <cellStyle name="Hyperlink" xfId="187" builtinId="8" hidden="1"/>
    <cellStyle name="Hyperlink" xfId="189" builtinId="8" hidden="1"/>
    <cellStyle name="Hyperlink" xfId="191" builtinId="8" hidden="1"/>
    <cellStyle name="Hyperlink" xfId="193" builtinId="8" hidden="1"/>
    <cellStyle name="Hyperlink" xfId="195" builtinId="8" hidden="1"/>
    <cellStyle name="Hyperlink" xfId="197" builtinId="8" hidden="1"/>
    <cellStyle name="Hyperlink" xfId="199" builtinId="8" hidden="1"/>
    <cellStyle name="Hyperlink" xfId="201" builtinId="8" hidden="1"/>
    <cellStyle name="Hyperlink" xfId="203" builtinId="8" hidden="1"/>
    <cellStyle name="Hyperlink" xfId="205" builtinId="8" hidden="1"/>
    <cellStyle name="Hyperlink" xfId="207" builtinId="8" hidden="1"/>
    <cellStyle name="Hyperlink" xfId="209" builtinId="8" hidden="1"/>
    <cellStyle name="Hyperlink" xfId="211" builtinId="8" hidden="1"/>
    <cellStyle name="Hyperlink" xfId="213" builtinId="8" hidden="1"/>
    <cellStyle name="Hyperlink" xfId="215" builtinId="8" hidden="1"/>
    <cellStyle name="Hyperlink" xfId="217" builtinId="8" hidden="1"/>
    <cellStyle name="Hyperlink" xfId="219" builtinId="8" hidden="1"/>
    <cellStyle name="Hyperlink" xfId="221" builtinId="8" hidden="1"/>
    <cellStyle name="Hyperlink" xfId="223" builtinId="8" hidden="1"/>
    <cellStyle name="Hyperlink" xfId="225" builtinId="8" hidden="1"/>
    <cellStyle name="Hyperlink" xfId="227" builtinId="8" hidden="1"/>
    <cellStyle name="Hyperlink" xfId="229" builtinId="8" hidden="1"/>
    <cellStyle name="Hyperlink" xfId="231" builtinId="8" hidden="1"/>
    <cellStyle name="Hyperlink" xfId="233" builtinId="8" hidden="1"/>
    <cellStyle name="Hyperlink" xfId="235" builtinId="8" hidden="1"/>
    <cellStyle name="Hyperlink" xfId="237" builtinId="8" hidden="1"/>
    <cellStyle name="Hyperlink" xfId="239" builtinId="8" hidden="1"/>
    <cellStyle name="Hyperlink" xfId="241" builtinId="8" hidden="1"/>
    <cellStyle name="Hyperlink" xfId="243" builtinId="8" hidden="1"/>
    <cellStyle name="Hyperlink" xfId="245" builtinId="8" hidden="1"/>
    <cellStyle name="Hyperlink" xfId="247" builtinId="8" hidden="1"/>
    <cellStyle name="Hyperlink" xfId="249" builtinId="8" hidden="1"/>
    <cellStyle name="Hyperlink" xfId="251" builtinId="8" hidden="1"/>
    <cellStyle name="Hyperlink" xfId="253" builtinId="8" hidden="1"/>
    <cellStyle name="Hyperlink" xfId="255" builtinId="8" hidden="1"/>
    <cellStyle name="Hyperlink" xfId="257" builtinId="8" hidden="1"/>
    <cellStyle name="Hyperlink" xfId="259" builtinId="8" hidden="1"/>
    <cellStyle name="Hyperlink" xfId="261" builtinId="8" hidden="1"/>
    <cellStyle name="Hyperlink" xfId="263" builtinId="8" hidden="1"/>
    <cellStyle name="Hyperlink" xfId="265" builtinId="8" hidden="1"/>
    <cellStyle name="Hyperlink" xfId="267" builtinId="8" hidden="1"/>
    <cellStyle name="Hyperlink" xfId="269" builtinId="8" hidden="1"/>
    <cellStyle name="Hyperlink" xfId="271" builtinId="8" hidden="1"/>
    <cellStyle name="Hyperlink" xfId="273" builtinId="8" hidden="1"/>
    <cellStyle name="Hyperlink" xfId="275" builtinId="8" hidden="1"/>
    <cellStyle name="Hyperlink" xfId="277" builtinId="8" hidden="1"/>
    <cellStyle name="Hyperlink" xfId="279" builtinId="8" hidden="1"/>
    <cellStyle name="Hyperlink" xfId="281" builtinId="8" hidden="1"/>
    <cellStyle name="Hyperlink" xfId="283" builtinId="8" hidden="1"/>
    <cellStyle name="Hyperlink" xfId="285" builtinId="8" hidden="1"/>
    <cellStyle name="Hyperlink" xfId="287" builtinId="8" hidden="1"/>
    <cellStyle name="Hyperlink" xfId="289" builtinId="8" hidden="1"/>
    <cellStyle name="Hyperlink" xfId="291" builtinId="8" hidden="1"/>
    <cellStyle name="Hyperlink" xfId="293" builtinId="8" hidden="1"/>
    <cellStyle name="Hyperlink" xfId="295" builtinId="8" hidden="1"/>
    <cellStyle name="Hyperlink" xfId="297" builtinId="8" hidden="1"/>
    <cellStyle name="Hyperlink" xfId="299" builtinId="8" hidden="1"/>
    <cellStyle name="Hyperlink" xfId="301" builtinId="8" hidden="1"/>
    <cellStyle name="Hyperlink" xfId="303" builtinId="8" hidden="1"/>
    <cellStyle name="Hyperlink" xfId="305" builtinId="8" hidden="1"/>
    <cellStyle name="Hyperlink" xfId="307" builtinId="8" hidden="1"/>
    <cellStyle name="Hyperlink" xfId="309" builtinId="8" hidden="1"/>
    <cellStyle name="Hyperlink" xfId="311" builtinId="8" hidden="1"/>
    <cellStyle name="Hyperlink" xfId="313" builtinId="8" hidden="1"/>
    <cellStyle name="Hyperlink" xfId="315" builtinId="8" hidden="1"/>
    <cellStyle name="Hyperlink" xfId="317" builtinId="8" hidden="1"/>
    <cellStyle name="Hyperlink" xfId="319" builtinId="8" hidden="1"/>
    <cellStyle name="Hyperlink" xfId="321" builtinId="8" hidden="1"/>
    <cellStyle name="Hyperlink" xfId="323" builtinId="8" hidden="1"/>
    <cellStyle name="Hyperlink" xfId="325" builtinId="8" hidden="1"/>
    <cellStyle name="Hyperlink" xfId="327" builtinId="8" hidden="1"/>
    <cellStyle name="Hyperlink" xfId="329" builtinId="8" hidden="1"/>
    <cellStyle name="Hyperlink" xfId="331" builtinId="8" hidden="1"/>
    <cellStyle name="Hyperlink" xfId="333" builtinId="8" hidden="1"/>
    <cellStyle name="Hyperlink" xfId="335" builtinId="8" hidden="1"/>
    <cellStyle name="Hyperlink" xfId="337" builtinId="8" hidden="1"/>
    <cellStyle name="Hyperlink" xfId="339" builtinId="8" hidden="1"/>
    <cellStyle name="Hyperlink" xfId="341" builtinId="8" hidden="1"/>
    <cellStyle name="Hyperlink" xfId="343" builtinId="8" hidden="1"/>
    <cellStyle name="Hyperlink" xfId="345" builtinId="8" hidden="1"/>
    <cellStyle name="Hyperlink" xfId="347" builtinId="8" hidden="1"/>
    <cellStyle name="Hyperlink" xfId="349" builtinId="8" hidden="1"/>
    <cellStyle name="Hyperlink" xfId="351" builtinId="8" hidden="1"/>
    <cellStyle name="Hyperlink" xfId="353" builtinId="8" hidden="1"/>
    <cellStyle name="Hyperlink" xfId="355" builtinId="8" hidden="1"/>
    <cellStyle name="Hyperlink" xfId="357" builtinId="8" hidden="1"/>
    <cellStyle name="Hyperlink" xfId="359" builtinId="8" hidden="1"/>
    <cellStyle name="Hyperlink" xfId="361" builtinId="8" hidden="1"/>
    <cellStyle name="Hyperlink" xfId="363" builtinId="8" hidden="1"/>
    <cellStyle name="Hyperlink" xfId="365" builtinId="8" hidden="1"/>
    <cellStyle name="Hyperlink" xfId="367" builtinId="8" hidden="1"/>
    <cellStyle name="Hyperlink" xfId="369" builtinId="8" hidden="1"/>
    <cellStyle name="Hyperlink" xfId="371" builtinId="8" hidden="1"/>
    <cellStyle name="Hyperlink" xfId="373" builtinId="8" hidden="1"/>
    <cellStyle name="Hyperlink" xfId="375" builtinId="8" hidden="1"/>
    <cellStyle name="Hyperlink" xfId="377" builtinId="8" hidden="1"/>
    <cellStyle name="Hyperlink" xfId="379" builtinId="8" hidden="1"/>
    <cellStyle name="Hyperlink" xfId="381" builtinId="8" hidden="1"/>
    <cellStyle name="Hyperlink" xfId="383" builtinId="8" hidden="1"/>
    <cellStyle name="Hyperlink" xfId="385" builtinId="8" hidden="1"/>
    <cellStyle name="Hyperlink" xfId="387" builtinId="8" hidden="1"/>
    <cellStyle name="Hyperlink" xfId="389" builtinId="8" hidden="1"/>
    <cellStyle name="Hyperlink" xfId="391" builtinId="8" hidden="1"/>
    <cellStyle name="Hyperlink" xfId="393" builtinId="8" hidden="1"/>
    <cellStyle name="Hyperlink" xfId="395" builtinId="8" hidden="1"/>
    <cellStyle name="Hyperlink" xfId="397" builtinId="8" hidden="1"/>
    <cellStyle name="Hyperlink" xfId="399" builtinId="8" hidden="1"/>
    <cellStyle name="Hyperlink" xfId="401" builtinId="8" hidden="1"/>
    <cellStyle name="Hyperlink" xfId="403" builtinId="8" hidden="1"/>
    <cellStyle name="Hyperlink" xfId="405" builtinId="8" hidden="1"/>
    <cellStyle name="Hyperlink" xfId="407" builtinId="8" hidden="1"/>
    <cellStyle name="Hyperlink" xfId="409" builtinId="8" hidden="1"/>
    <cellStyle name="Hyperlink" xfId="411" builtinId="8" hidden="1"/>
    <cellStyle name="Hyperlink" xfId="413" builtinId="8" hidden="1"/>
    <cellStyle name="Hyperlink" xfId="415" builtinId="8" hidden="1"/>
    <cellStyle name="Hyperlink" xfId="417" builtinId="8" hidden="1"/>
    <cellStyle name="Hyperlink" xfId="419" builtinId="8" hidden="1"/>
    <cellStyle name="Hyperlink" xfId="421" builtinId="8" hidden="1"/>
    <cellStyle name="Hyperlink" xfId="423" builtinId="8" hidden="1"/>
    <cellStyle name="Hyperlink" xfId="425" builtinId="8" hidden="1"/>
    <cellStyle name="Hyperlink" xfId="427" builtinId="8" hidden="1"/>
    <cellStyle name="Hyperlink" xfId="429" builtinId="8" hidden="1"/>
    <cellStyle name="Hyperlink" xfId="431" builtinId="8" hidden="1"/>
    <cellStyle name="Hyperlink" xfId="433" builtinId="8" hidden="1"/>
    <cellStyle name="Navadno 5" xfId="1" xr:uid="{00000000-0005-0000-0000-0000AF010000}"/>
    <cellStyle name="Navadno 6" xfId="2" xr:uid="{00000000-0005-0000-0000-0000B0010000}"/>
    <cellStyle name="Navadno 7" xfId="3" xr:uid="{00000000-0005-0000-0000-0000B1010000}"/>
    <cellStyle name="Navadno 8" xfId="4" xr:uid="{00000000-0005-0000-0000-0000B201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408"/>
  <sheetViews>
    <sheetView tabSelected="1" zoomScale="125" zoomScaleNormal="125" workbookViewId="0">
      <selection activeCell="H279" sqref="H279"/>
    </sheetView>
  </sheetViews>
  <sheetFormatPr baseColWidth="10" defaultColWidth="9.1640625" defaultRowHeight="14"/>
  <cols>
    <col min="1" max="1" width="11" style="1" customWidth="1"/>
    <col min="2" max="2" width="51.6640625" style="2" customWidth="1"/>
    <col min="3" max="3" width="10.5" style="3" customWidth="1"/>
    <col min="4" max="4" width="1.5" style="3" customWidth="1"/>
    <col min="5" max="5" width="11.33203125" style="3" bestFit="1" customWidth="1"/>
    <col min="6" max="6" width="12.1640625" style="3" customWidth="1"/>
    <col min="7" max="16384" width="9.1640625" style="4"/>
  </cols>
  <sheetData>
    <row r="1" spans="1:6" ht="19" customHeight="1">
      <c r="B1" s="9" t="s">
        <v>40</v>
      </c>
    </row>
    <row r="3" spans="1:6" ht="15">
      <c r="B3" s="2" t="s">
        <v>9</v>
      </c>
    </row>
    <row r="4" spans="1:6" ht="15">
      <c r="B4" s="2" t="s">
        <v>10</v>
      </c>
    </row>
    <row r="6" spans="1:6" ht="26">
      <c r="B6" s="5" t="s">
        <v>26</v>
      </c>
    </row>
    <row r="7" spans="1:6">
      <c r="B7" s="5" t="s">
        <v>20</v>
      </c>
    </row>
    <row r="8" spans="1:6" ht="77" customHeight="1">
      <c r="B8" s="6" t="s">
        <v>27</v>
      </c>
    </row>
    <row r="10" spans="1:6" ht="17">
      <c r="B10" s="7" t="s">
        <v>22</v>
      </c>
    </row>
    <row r="12" spans="1:6" s="11" customFormat="1" ht="15">
      <c r="A12" s="8" t="s">
        <v>5</v>
      </c>
      <c r="B12" s="9" t="s">
        <v>11</v>
      </c>
      <c r="C12" s="10"/>
      <c r="D12" s="10"/>
      <c r="E12" s="10"/>
      <c r="F12" s="10">
        <f>F211</f>
        <v>0</v>
      </c>
    </row>
    <row r="13" spans="1:6" s="11" customFormat="1" ht="15">
      <c r="A13" s="8" t="s">
        <v>6</v>
      </c>
      <c r="B13" s="9" t="s">
        <v>12</v>
      </c>
      <c r="C13" s="10"/>
      <c r="D13" s="10"/>
      <c r="E13" s="10"/>
      <c r="F13" s="10">
        <f>F283</f>
        <v>0</v>
      </c>
    </row>
    <row r="14" spans="1:6" ht="15">
      <c r="A14" s="8" t="s">
        <v>121</v>
      </c>
      <c r="B14" s="9" t="s">
        <v>182</v>
      </c>
      <c r="F14" s="10">
        <f>F299</f>
        <v>0</v>
      </c>
    </row>
    <row r="15" spans="1:6" s="11" customFormat="1" ht="16" thickBot="1">
      <c r="A15" s="8"/>
      <c r="B15" s="14" t="s">
        <v>23</v>
      </c>
      <c r="C15" s="15"/>
      <c r="D15" s="15"/>
      <c r="E15" s="15"/>
      <c r="F15" s="15">
        <f>SUM(F12:F14)</f>
        <v>0</v>
      </c>
    </row>
    <row r="18" spans="1:6">
      <c r="A18" s="4"/>
      <c r="B18" s="4"/>
      <c r="C18" s="10"/>
      <c r="D18" s="10"/>
      <c r="E18" s="10"/>
      <c r="F18" s="10"/>
    </row>
    <row r="19" spans="1:6" ht="21" customHeight="1">
      <c r="A19" s="8" t="s">
        <v>5</v>
      </c>
      <c r="B19" s="9" t="s">
        <v>11</v>
      </c>
      <c r="C19" s="10"/>
      <c r="D19" s="10"/>
      <c r="E19" s="10"/>
      <c r="F19" s="10"/>
    </row>
    <row r="20" spans="1:6" ht="16" customHeight="1">
      <c r="A20" s="8"/>
      <c r="B20" s="9"/>
      <c r="C20" s="10"/>
      <c r="D20" s="10"/>
      <c r="E20" s="10"/>
      <c r="F20" s="10"/>
    </row>
    <row r="21" spans="1:6" ht="12" customHeight="1">
      <c r="A21" s="8"/>
      <c r="B21" s="9"/>
      <c r="C21" s="10"/>
      <c r="D21" s="10"/>
      <c r="E21" s="10"/>
      <c r="F21" s="10"/>
    </row>
    <row r="22" spans="1:6" s="17" customFormat="1" ht="23" customHeight="1">
      <c r="A22" s="16" t="s">
        <v>1</v>
      </c>
      <c r="B22" s="87" t="s">
        <v>7</v>
      </c>
      <c r="C22" s="87"/>
      <c r="D22" s="87"/>
      <c r="E22" s="87"/>
      <c r="F22" s="87"/>
    </row>
    <row r="23" spans="1:6" s="17" customFormat="1" ht="39">
      <c r="A23" s="16"/>
      <c r="B23" s="5" t="s">
        <v>187</v>
      </c>
      <c r="C23" s="5"/>
      <c r="D23" s="5"/>
      <c r="E23" s="5"/>
      <c r="F23" s="5"/>
    </row>
    <row r="24" spans="1:6" s="17" customFormat="1" ht="26">
      <c r="A24" s="16"/>
      <c r="B24" s="5" t="s">
        <v>188</v>
      </c>
      <c r="C24" s="5"/>
      <c r="D24" s="5"/>
      <c r="E24" s="5"/>
      <c r="F24" s="5"/>
    </row>
    <row r="25" spans="1:6" s="17" customFormat="1" ht="13">
      <c r="A25" s="16"/>
      <c r="B25" s="5" t="s">
        <v>189</v>
      </c>
      <c r="C25" s="5"/>
      <c r="D25" s="5"/>
      <c r="E25" s="5"/>
      <c r="F25" s="5"/>
    </row>
    <row r="26" spans="1:6" s="17" customFormat="1" ht="26">
      <c r="A26" s="16"/>
      <c r="B26" s="5" t="s">
        <v>190</v>
      </c>
      <c r="C26" s="5"/>
      <c r="D26" s="5"/>
      <c r="E26" s="5"/>
      <c r="F26" s="5"/>
    </row>
    <row r="27" spans="1:6" s="17" customFormat="1" ht="13">
      <c r="A27" s="16"/>
      <c r="B27" s="5" t="s">
        <v>191</v>
      </c>
      <c r="C27" s="5"/>
      <c r="D27" s="5"/>
      <c r="E27" s="5"/>
      <c r="F27" s="5"/>
    </row>
    <row r="28" spans="1:6" s="17" customFormat="1" ht="13">
      <c r="A28" s="16"/>
      <c r="B28" s="5" t="s">
        <v>192</v>
      </c>
      <c r="C28" s="5"/>
      <c r="D28" s="5"/>
      <c r="E28" s="5"/>
      <c r="F28" s="5"/>
    </row>
    <row r="29" spans="1:6" s="17" customFormat="1" ht="13">
      <c r="A29" s="16"/>
      <c r="B29" s="5" t="s">
        <v>193</v>
      </c>
      <c r="C29" s="5"/>
      <c r="D29" s="5"/>
      <c r="E29" s="5"/>
      <c r="F29" s="5"/>
    </row>
    <row r="30" spans="1:6" s="17" customFormat="1" ht="26">
      <c r="A30" s="16"/>
      <c r="B30" s="5" t="s">
        <v>194</v>
      </c>
      <c r="C30" s="5"/>
      <c r="D30" s="5"/>
      <c r="E30" s="5"/>
      <c r="F30" s="5"/>
    </row>
    <row r="31" spans="1:6" s="17" customFormat="1" ht="13">
      <c r="A31" s="16"/>
      <c r="B31" s="5" t="s">
        <v>195</v>
      </c>
      <c r="C31" s="5"/>
      <c r="D31" s="5"/>
      <c r="E31" s="5"/>
      <c r="F31" s="5"/>
    </row>
    <row r="32" spans="1:6" s="17" customFormat="1" ht="26">
      <c r="A32" s="16"/>
      <c r="B32" s="5" t="s">
        <v>196</v>
      </c>
      <c r="C32" s="5"/>
      <c r="D32" s="5"/>
      <c r="E32" s="5"/>
      <c r="F32" s="5"/>
    </row>
    <row r="33" spans="1:7" s="17" customFormat="1" ht="26">
      <c r="A33" s="16"/>
      <c r="B33" s="5" t="s">
        <v>21</v>
      </c>
      <c r="C33" s="5"/>
      <c r="D33" s="5"/>
      <c r="E33" s="5"/>
      <c r="F33" s="5"/>
    </row>
    <row r="34" spans="1:7" s="17" customFormat="1" ht="25" customHeight="1">
      <c r="A34" s="16"/>
      <c r="B34" s="5" t="s">
        <v>41</v>
      </c>
      <c r="C34" s="5"/>
      <c r="D34" s="5"/>
      <c r="E34" s="5"/>
      <c r="F34" s="5"/>
    </row>
    <row r="35" spans="1:7" s="17" customFormat="1" ht="52">
      <c r="A35" s="16"/>
      <c r="B35" s="5" t="s">
        <v>42</v>
      </c>
      <c r="C35" s="5"/>
      <c r="D35" s="5"/>
      <c r="E35" s="5"/>
      <c r="F35" s="5"/>
    </row>
    <row r="36" spans="1:7" s="17" customFormat="1" ht="26">
      <c r="A36" s="16"/>
      <c r="B36" s="5" t="s">
        <v>43</v>
      </c>
      <c r="C36" s="5"/>
      <c r="D36" s="5"/>
      <c r="E36" s="5"/>
      <c r="F36" s="5"/>
    </row>
    <row r="37" spans="1:7" s="17" customFormat="1" ht="13">
      <c r="A37" s="16"/>
      <c r="B37" s="5" t="s">
        <v>60</v>
      </c>
      <c r="C37" s="5"/>
      <c r="D37" s="5"/>
      <c r="E37" s="5"/>
      <c r="F37" s="5"/>
    </row>
    <row r="38" spans="1:7" s="17" customFormat="1" ht="12">
      <c r="A38" s="16"/>
      <c r="B38" s="5"/>
      <c r="C38" s="5"/>
      <c r="D38" s="5"/>
      <c r="E38" s="5"/>
      <c r="F38" s="5"/>
    </row>
    <row r="39" spans="1:7" s="17" customFormat="1" ht="13">
      <c r="A39" s="16"/>
      <c r="B39" s="88" t="s">
        <v>197</v>
      </c>
      <c r="C39" s="85"/>
      <c r="D39" s="85"/>
      <c r="E39" s="85"/>
      <c r="F39" s="85"/>
      <c r="G39" s="85"/>
    </row>
    <row r="40" spans="1:7" s="17" customFormat="1" ht="13">
      <c r="A40" s="16"/>
      <c r="B40" s="72"/>
      <c r="C40" s="73"/>
      <c r="D40" s="74"/>
      <c r="E40" s="75"/>
      <c r="F40" s="76"/>
      <c r="G40" s="77"/>
    </row>
    <row r="41" spans="1:7" s="17" customFormat="1" ht="13">
      <c r="A41" s="16"/>
      <c r="B41" s="85" t="s">
        <v>198</v>
      </c>
      <c r="C41" s="89"/>
      <c r="D41" s="89"/>
      <c r="E41" s="89"/>
      <c r="F41" s="89"/>
      <c r="G41" s="89"/>
    </row>
    <row r="42" spans="1:7" s="17" customFormat="1" ht="30" customHeight="1">
      <c r="A42" s="16"/>
      <c r="B42" s="90" t="s">
        <v>211</v>
      </c>
      <c r="C42" s="85"/>
      <c r="D42" s="85"/>
      <c r="E42" s="85"/>
      <c r="F42" s="85"/>
      <c r="G42" s="85"/>
    </row>
    <row r="43" spans="1:7" s="17" customFormat="1" ht="13">
      <c r="A43" s="16"/>
      <c r="B43" s="85" t="s">
        <v>212</v>
      </c>
      <c r="C43" s="85"/>
      <c r="D43" s="85"/>
      <c r="E43" s="85"/>
      <c r="F43" s="85"/>
      <c r="G43" s="85"/>
    </row>
    <row r="44" spans="1:7" s="17" customFormat="1" ht="28" customHeight="1">
      <c r="A44" s="16"/>
      <c r="B44" s="85" t="s">
        <v>213</v>
      </c>
      <c r="C44" s="85"/>
      <c r="D44" s="85"/>
      <c r="E44" s="85"/>
      <c r="F44" s="85"/>
      <c r="G44" s="85"/>
    </row>
    <row r="45" spans="1:7" s="17" customFormat="1" ht="16" customHeight="1">
      <c r="A45" s="16"/>
      <c r="B45" s="85" t="s">
        <v>214</v>
      </c>
      <c r="C45" s="85"/>
      <c r="D45" s="85"/>
      <c r="E45" s="85"/>
      <c r="F45" s="85"/>
      <c r="G45" s="85"/>
    </row>
    <row r="46" spans="1:7" s="17" customFormat="1" ht="40" customHeight="1">
      <c r="A46" s="16"/>
      <c r="B46" s="85" t="s">
        <v>199</v>
      </c>
      <c r="C46" s="85"/>
      <c r="D46" s="85"/>
      <c r="E46" s="85"/>
      <c r="F46" s="85"/>
      <c r="G46" s="85"/>
    </row>
    <row r="47" spans="1:7" s="17" customFormat="1" ht="42" customHeight="1">
      <c r="A47" s="16"/>
      <c r="B47" s="85" t="s">
        <v>215</v>
      </c>
      <c r="C47" s="85"/>
      <c r="D47" s="85"/>
      <c r="E47" s="85"/>
      <c r="F47" s="85"/>
      <c r="G47" s="85"/>
    </row>
    <row r="48" spans="1:7" s="17" customFormat="1" ht="29" customHeight="1">
      <c r="A48" s="16"/>
      <c r="B48" s="85" t="s">
        <v>200</v>
      </c>
      <c r="C48" s="85"/>
      <c r="D48" s="85"/>
      <c r="E48" s="85"/>
      <c r="F48" s="85"/>
      <c r="G48" s="85"/>
    </row>
    <row r="49" spans="1:7" s="17" customFormat="1" ht="31" customHeight="1">
      <c r="A49" s="16"/>
      <c r="B49" s="85" t="s">
        <v>201</v>
      </c>
      <c r="C49" s="85"/>
      <c r="D49" s="85"/>
      <c r="E49" s="85"/>
      <c r="F49" s="85"/>
      <c r="G49" s="85"/>
    </row>
    <row r="50" spans="1:7" s="17" customFormat="1" ht="23" customHeight="1">
      <c r="A50" s="16"/>
      <c r="B50" s="85" t="s">
        <v>202</v>
      </c>
      <c r="C50" s="85"/>
      <c r="D50" s="85"/>
      <c r="E50" s="85"/>
      <c r="F50" s="85"/>
      <c r="G50" s="85"/>
    </row>
    <row r="51" spans="1:7" s="17" customFormat="1" ht="31" customHeight="1">
      <c r="A51" s="16"/>
      <c r="B51" s="85" t="s">
        <v>203</v>
      </c>
      <c r="C51" s="85"/>
      <c r="D51" s="85"/>
      <c r="E51" s="85"/>
      <c r="F51" s="85"/>
      <c r="G51" s="85"/>
    </row>
    <row r="52" spans="1:7" s="17" customFormat="1" ht="13">
      <c r="A52" s="16"/>
      <c r="B52" s="78"/>
      <c r="C52" s="78"/>
      <c r="D52" s="79"/>
      <c r="E52" s="80"/>
      <c r="F52" s="81"/>
      <c r="G52" s="82"/>
    </row>
    <row r="53" spans="1:7" s="17" customFormat="1" ht="13">
      <c r="A53" s="16"/>
      <c r="B53" s="88" t="s">
        <v>204</v>
      </c>
      <c r="C53" s="88"/>
      <c r="D53" s="88"/>
      <c r="E53" s="88"/>
      <c r="F53" s="88"/>
      <c r="G53" s="88"/>
    </row>
    <row r="54" spans="1:7" s="17" customFormat="1" ht="13">
      <c r="A54" s="16"/>
      <c r="B54" s="83"/>
      <c r="C54" s="83"/>
      <c r="D54" s="83"/>
      <c r="E54" s="83"/>
      <c r="F54" s="83"/>
      <c r="G54" s="83"/>
    </row>
    <row r="55" spans="1:7" s="17" customFormat="1" ht="16" customHeight="1">
      <c r="A55" s="16"/>
      <c r="B55" s="85" t="s">
        <v>216</v>
      </c>
      <c r="C55" s="85"/>
      <c r="D55" s="85"/>
      <c r="E55" s="85"/>
      <c r="F55" s="85"/>
      <c r="G55" s="85"/>
    </row>
    <row r="56" spans="1:7" s="17" customFormat="1" ht="16" customHeight="1">
      <c r="A56" s="16"/>
      <c r="B56" s="85" t="s">
        <v>217</v>
      </c>
      <c r="C56" s="85"/>
      <c r="D56" s="85"/>
      <c r="E56" s="85"/>
      <c r="F56" s="85"/>
      <c r="G56" s="85"/>
    </row>
    <row r="57" spans="1:7" s="17" customFormat="1" ht="15" customHeight="1">
      <c r="A57" s="16"/>
      <c r="B57" s="85" t="s">
        <v>218</v>
      </c>
      <c r="C57" s="85"/>
      <c r="D57" s="85"/>
      <c r="E57" s="85"/>
      <c r="F57" s="85"/>
      <c r="G57" s="85"/>
    </row>
    <row r="58" spans="1:7" s="17" customFormat="1" ht="13">
      <c r="A58" s="16"/>
      <c r="B58" s="85" t="s">
        <v>219</v>
      </c>
      <c r="C58" s="85"/>
      <c r="D58" s="85"/>
      <c r="E58" s="85"/>
      <c r="F58" s="85"/>
      <c r="G58" s="85"/>
    </row>
    <row r="59" spans="1:7" s="17" customFormat="1" ht="28" customHeight="1">
      <c r="A59" s="16"/>
      <c r="B59" s="85" t="s">
        <v>205</v>
      </c>
      <c r="C59" s="85"/>
      <c r="D59" s="85"/>
      <c r="E59" s="85"/>
      <c r="F59" s="85"/>
      <c r="G59" s="85"/>
    </row>
    <row r="60" spans="1:7" s="17" customFormat="1" ht="27" customHeight="1">
      <c r="A60" s="16"/>
      <c r="B60" s="85" t="s">
        <v>206</v>
      </c>
      <c r="C60" s="85"/>
      <c r="D60" s="85"/>
      <c r="E60" s="85"/>
      <c r="F60" s="85"/>
      <c r="G60" s="85"/>
    </row>
    <row r="61" spans="1:7" s="17" customFormat="1" ht="28" customHeight="1">
      <c r="A61" s="16"/>
      <c r="B61" s="85" t="s">
        <v>207</v>
      </c>
      <c r="C61" s="85"/>
      <c r="D61" s="85"/>
      <c r="E61" s="85"/>
      <c r="F61" s="85"/>
      <c r="G61" s="85"/>
    </row>
    <row r="62" spans="1:7" s="17" customFormat="1" ht="29" customHeight="1">
      <c r="A62" s="16"/>
      <c r="B62" s="85" t="s">
        <v>208</v>
      </c>
      <c r="C62" s="85"/>
      <c r="D62" s="85"/>
      <c r="E62" s="85"/>
      <c r="F62" s="85"/>
      <c r="G62" s="85"/>
    </row>
    <row r="63" spans="1:7" s="17" customFormat="1" ht="29" customHeight="1">
      <c r="A63" s="16"/>
      <c r="B63" s="85" t="s">
        <v>209</v>
      </c>
      <c r="C63" s="85"/>
      <c r="D63" s="85"/>
      <c r="E63" s="85"/>
      <c r="F63" s="85"/>
      <c r="G63" s="85"/>
    </row>
    <row r="64" spans="1:7" s="17" customFormat="1" ht="14" customHeight="1">
      <c r="A64" s="16"/>
      <c r="B64" s="85" t="s">
        <v>210</v>
      </c>
      <c r="C64" s="85"/>
      <c r="D64" s="85"/>
      <c r="E64" s="85"/>
      <c r="F64" s="85"/>
      <c r="G64" s="85"/>
    </row>
    <row r="65" spans="1:10" s="17" customFormat="1" ht="14" customHeight="1">
      <c r="A65" s="16"/>
      <c r="B65" s="71"/>
      <c r="C65" s="71"/>
      <c r="D65" s="71"/>
      <c r="E65" s="71"/>
      <c r="F65" s="71"/>
      <c r="G65" s="71"/>
    </row>
    <row r="66" spans="1:10" s="17" customFormat="1" ht="17">
      <c r="A66" s="16"/>
      <c r="B66" s="7" t="s">
        <v>129</v>
      </c>
      <c r="C66" s="18"/>
      <c r="D66" s="18"/>
      <c r="E66" s="18"/>
      <c r="F66" s="18"/>
    </row>
    <row r="67" spans="1:10" s="17" customFormat="1" ht="11">
      <c r="A67" s="16"/>
      <c r="B67" s="64"/>
      <c r="C67" s="18"/>
      <c r="D67" s="18"/>
      <c r="E67" s="18"/>
      <c r="F67" s="18"/>
    </row>
    <row r="68" spans="1:10" ht="180">
      <c r="A68" s="1" t="s">
        <v>44</v>
      </c>
      <c r="B68" s="2" t="s">
        <v>130</v>
      </c>
    </row>
    <row r="69" spans="1:10" ht="15">
      <c r="B69" s="2" t="s">
        <v>0</v>
      </c>
      <c r="C69" s="3">
        <v>1</v>
      </c>
      <c r="E69" s="3">
        <v>0</v>
      </c>
      <c r="F69" s="3">
        <f>C69*E69</f>
        <v>0</v>
      </c>
    </row>
    <row r="71" spans="1:10" s="20" customFormat="1" ht="165">
      <c r="A71" s="41" t="s">
        <v>45</v>
      </c>
      <c r="B71" s="2" t="s">
        <v>131</v>
      </c>
      <c r="C71" s="3"/>
      <c r="D71" s="3"/>
      <c r="E71" s="3"/>
      <c r="F71" s="3"/>
      <c r="G71" s="46"/>
      <c r="J71" s="2"/>
    </row>
    <row r="72" spans="1:10" s="20" customFormat="1" ht="15">
      <c r="A72" s="41"/>
      <c r="B72" s="21" t="s">
        <v>0</v>
      </c>
      <c r="C72" s="3">
        <v>1</v>
      </c>
      <c r="D72" s="3"/>
      <c r="E72" s="3">
        <v>0</v>
      </c>
      <c r="F72" s="3">
        <f>C72*E72</f>
        <v>0</v>
      </c>
      <c r="G72" s="46"/>
    </row>
    <row r="74" spans="1:10" ht="30">
      <c r="A74" s="41" t="s">
        <v>46</v>
      </c>
      <c r="B74" s="2" t="s">
        <v>132</v>
      </c>
    </row>
    <row r="75" spans="1:10" ht="15">
      <c r="A75" s="41"/>
      <c r="B75" s="21" t="s">
        <v>0</v>
      </c>
      <c r="C75" s="3">
        <v>1</v>
      </c>
      <c r="E75" s="3">
        <v>0</v>
      </c>
      <c r="F75" s="3">
        <f>C75*E75</f>
        <v>0</v>
      </c>
    </row>
    <row r="76" spans="1:10">
      <c r="A76" s="41"/>
      <c r="B76" s="21"/>
    </row>
    <row r="77" spans="1:10" ht="17">
      <c r="A77" s="41"/>
      <c r="B77" s="7" t="s">
        <v>133</v>
      </c>
    </row>
    <row r="78" spans="1:10">
      <c r="C78" s="33"/>
      <c r="D78" s="34"/>
      <c r="E78" s="47"/>
      <c r="F78" s="57"/>
    </row>
    <row r="79" spans="1:10" s="20" customFormat="1" ht="105">
      <c r="A79" s="41" t="s">
        <v>47</v>
      </c>
      <c r="B79" s="2" t="s">
        <v>134</v>
      </c>
      <c r="C79" s="3"/>
      <c r="D79" s="3"/>
      <c r="E79" s="3"/>
      <c r="F79" s="3"/>
    </row>
    <row r="80" spans="1:10" s="20" customFormat="1" ht="15">
      <c r="A80" s="41"/>
      <c r="B80" s="21" t="s">
        <v>0</v>
      </c>
      <c r="C80" s="3">
        <v>1</v>
      </c>
      <c r="D80" s="3"/>
      <c r="E80" s="3">
        <v>0</v>
      </c>
      <c r="F80" s="3">
        <f>C80*E80</f>
        <v>0</v>
      </c>
    </row>
    <row r="81" spans="1:7" s="20" customFormat="1">
      <c r="A81" s="41"/>
      <c r="B81" s="21"/>
      <c r="C81" s="3"/>
      <c r="D81" s="3"/>
      <c r="E81" s="3"/>
      <c r="F81" s="3"/>
    </row>
    <row r="82" spans="1:7" s="11" customFormat="1" ht="90">
      <c r="A82" s="41" t="s">
        <v>48</v>
      </c>
      <c r="B82" s="2" t="s">
        <v>135</v>
      </c>
      <c r="C82" s="3"/>
      <c r="D82" s="3"/>
      <c r="E82" s="3"/>
      <c r="F82" s="3"/>
    </row>
    <row r="83" spans="1:7" ht="15">
      <c r="A83" s="41"/>
      <c r="B83" s="21" t="s">
        <v>0</v>
      </c>
      <c r="C83" s="3">
        <v>1</v>
      </c>
      <c r="E83" s="3">
        <v>0</v>
      </c>
      <c r="F83" s="3">
        <f>C83*E83</f>
        <v>0</v>
      </c>
    </row>
    <row r="84" spans="1:7">
      <c r="A84" s="41"/>
      <c r="B84" s="21"/>
    </row>
    <row r="85" spans="1:7" ht="17">
      <c r="A85" s="41"/>
      <c r="B85" s="7" t="s">
        <v>125</v>
      </c>
    </row>
    <row r="87" spans="1:7" ht="180">
      <c r="A87" s="41" t="s">
        <v>49</v>
      </c>
      <c r="B87" s="2" t="s">
        <v>126</v>
      </c>
    </row>
    <row r="88" spans="1:7" ht="15">
      <c r="A88" s="41"/>
      <c r="B88" s="21" t="s">
        <v>0</v>
      </c>
      <c r="C88" s="3">
        <v>1</v>
      </c>
      <c r="E88" s="3">
        <v>0</v>
      </c>
      <c r="F88" s="3">
        <f>C88*E88</f>
        <v>0</v>
      </c>
    </row>
    <row r="90" spans="1:7" ht="195">
      <c r="A90" s="41" t="s">
        <v>50</v>
      </c>
      <c r="B90" s="2" t="s">
        <v>127</v>
      </c>
    </row>
    <row r="91" spans="1:7" ht="15">
      <c r="A91" s="41"/>
      <c r="B91" s="21" t="s">
        <v>0</v>
      </c>
      <c r="C91" s="3">
        <v>1</v>
      </c>
      <c r="E91" s="3">
        <v>0</v>
      </c>
      <c r="F91" s="3">
        <f>C91*E91</f>
        <v>0</v>
      </c>
    </row>
    <row r="93" spans="1:7" ht="105">
      <c r="A93" s="66" t="s">
        <v>51</v>
      </c>
      <c r="B93" s="2" t="s">
        <v>52</v>
      </c>
    </row>
    <row r="94" spans="1:7" ht="15">
      <c r="A94" s="41"/>
      <c r="B94" s="21" t="s">
        <v>0</v>
      </c>
      <c r="C94" s="3">
        <v>1</v>
      </c>
      <c r="E94" s="3">
        <v>0</v>
      </c>
      <c r="F94" s="3">
        <f>C94*E94</f>
        <v>0</v>
      </c>
      <c r="G94" s="11"/>
    </row>
    <row r="95" spans="1:7">
      <c r="A95" s="41"/>
      <c r="B95" s="21"/>
      <c r="G95" s="11"/>
    </row>
    <row r="96" spans="1:7" ht="15">
      <c r="A96" s="41"/>
      <c r="B96" s="67" t="s">
        <v>141</v>
      </c>
      <c r="G96" s="11"/>
    </row>
    <row r="98" spans="1:12" ht="45">
      <c r="A98" s="41" t="s">
        <v>53</v>
      </c>
      <c r="B98" s="62" t="s">
        <v>54</v>
      </c>
      <c r="L98" s="62"/>
    </row>
    <row r="99" spans="1:12" ht="15.75" customHeight="1">
      <c r="A99" s="41"/>
      <c r="B99" s="21" t="s">
        <v>0</v>
      </c>
      <c r="C99" s="3">
        <v>1</v>
      </c>
      <c r="E99" s="3">
        <v>0</v>
      </c>
      <c r="F99" s="3">
        <f>C99*E99</f>
        <v>0</v>
      </c>
    </row>
    <row r="101" spans="1:12" ht="30">
      <c r="A101" s="41" t="s">
        <v>55</v>
      </c>
      <c r="B101" s="2" t="s">
        <v>56</v>
      </c>
    </row>
    <row r="102" spans="1:12" ht="15">
      <c r="A102" s="41"/>
      <c r="B102" s="21" t="s">
        <v>0</v>
      </c>
      <c r="C102" s="3">
        <v>1</v>
      </c>
      <c r="E102" s="3">
        <v>0</v>
      </c>
      <c r="F102" s="3">
        <f>C102*E102</f>
        <v>0</v>
      </c>
    </row>
    <row r="103" spans="1:12">
      <c r="A103" s="41"/>
      <c r="B103" s="21"/>
    </row>
    <row r="104" spans="1:12" ht="15">
      <c r="A104" s="41"/>
      <c r="B104" s="67" t="s">
        <v>142</v>
      </c>
    </row>
    <row r="106" spans="1:12" ht="75">
      <c r="A106" s="41" t="s">
        <v>57</v>
      </c>
      <c r="B106" s="2" t="s">
        <v>58</v>
      </c>
    </row>
    <row r="107" spans="1:12" ht="15">
      <c r="A107" s="41"/>
      <c r="B107" s="21" t="s">
        <v>0</v>
      </c>
      <c r="C107" s="3">
        <v>1</v>
      </c>
      <c r="E107" s="3">
        <v>0</v>
      </c>
      <c r="F107" s="3">
        <f>C107*E107</f>
        <v>0</v>
      </c>
    </row>
    <row r="108" spans="1:12">
      <c r="A108" s="41"/>
      <c r="B108" s="21"/>
    </row>
    <row r="109" spans="1:12" ht="15">
      <c r="A109" s="41"/>
      <c r="B109" s="67" t="s">
        <v>143</v>
      </c>
    </row>
    <row r="111" spans="1:12" ht="334" customHeight="1">
      <c r="A111" s="41" t="s">
        <v>59</v>
      </c>
      <c r="B111" s="2" t="s">
        <v>144</v>
      </c>
    </row>
    <row r="112" spans="1:12" ht="30">
      <c r="A112" s="41"/>
      <c r="B112" s="2" t="s">
        <v>152</v>
      </c>
    </row>
    <row r="113" spans="1:7" ht="15">
      <c r="A113" s="41"/>
      <c r="B113" s="21" t="s">
        <v>0</v>
      </c>
      <c r="C113" s="3">
        <v>1</v>
      </c>
      <c r="E113" s="3">
        <v>0</v>
      </c>
      <c r="F113" s="3">
        <f>C113*E113</f>
        <v>0</v>
      </c>
    </row>
    <row r="114" spans="1:7">
      <c r="A114" s="41"/>
      <c r="B114" s="21"/>
    </row>
    <row r="115" spans="1:7" ht="15">
      <c r="A115" s="41"/>
      <c r="B115" s="67" t="s">
        <v>145</v>
      </c>
    </row>
    <row r="116" spans="1:7" s="62" customFormat="1">
      <c r="A116" s="59"/>
      <c r="B116" s="60"/>
      <c r="C116" s="61"/>
      <c r="D116" s="61"/>
      <c r="E116" s="61"/>
      <c r="F116" s="61"/>
    </row>
    <row r="117" spans="1:7" ht="132" customHeight="1">
      <c r="A117" s="41" t="s">
        <v>61</v>
      </c>
      <c r="B117" s="2" t="s">
        <v>62</v>
      </c>
      <c r="G117" s="11"/>
    </row>
    <row r="118" spans="1:7" ht="91" customHeight="1">
      <c r="A118" s="41"/>
      <c r="B118" s="2" t="s">
        <v>157</v>
      </c>
      <c r="G118" s="11"/>
    </row>
    <row r="119" spans="1:7" ht="30">
      <c r="A119" s="41"/>
      <c r="B119" s="2" t="s">
        <v>153</v>
      </c>
      <c r="G119" s="11"/>
    </row>
    <row r="120" spans="1:7" ht="98" customHeight="1">
      <c r="A120" s="41"/>
      <c r="B120" s="2" t="s">
        <v>63</v>
      </c>
      <c r="G120" s="11"/>
    </row>
    <row r="121" spans="1:7" ht="30">
      <c r="A121" s="41"/>
      <c r="B121" s="2" t="s">
        <v>64</v>
      </c>
      <c r="G121" s="11"/>
    </row>
    <row r="122" spans="1:7" ht="61" customHeight="1">
      <c r="A122" s="41"/>
      <c r="B122" s="2" t="s">
        <v>66</v>
      </c>
      <c r="G122" s="11"/>
    </row>
    <row r="123" spans="1:7" ht="58" customHeight="1">
      <c r="A123" s="41"/>
      <c r="B123" s="2" t="s">
        <v>154</v>
      </c>
      <c r="G123" s="11"/>
    </row>
    <row r="124" spans="1:7" ht="15">
      <c r="A124" s="41"/>
      <c r="B124" s="21" t="s">
        <v>0</v>
      </c>
      <c r="C124" s="3">
        <v>1</v>
      </c>
      <c r="E124" s="3">
        <v>0</v>
      </c>
      <c r="F124" s="3">
        <f>C124*E124</f>
        <v>0</v>
      </c>
    </row>
    <row r="125" spans="1:7">
      <c r="A125" s="41"/>
      <c r="B125" s="21"/>
    </row>
    <row r="126" spans="1:7" ht="15">
      <c r="A126" s="41"/>
      <c r="B126" s="67" t="s">
        <v>158</v>
      </c>
    </row>
    <row r="128" spans="1:7" ht="135">
      <c r="A128" s="41" t="s">
        <v>65</v>
      </c>
      <c r="B128" s="2" t="s">
        <v>67</v>
      </c>
    </row>
    <row r="129" spans="1:6" ht="15">
      <c r="A129" s="41"/>
      <c r="B129" s="21" t="s">
        <v>0</v>
      </c>
      <c r="C129" s="3">
        <v>1</v>
      </c>
      <c r="E129" s="3">
        <v>0</v>
      </c>
      <c r="F129" s="3">
        <f>C129*E129</f>
        <v>0</v>
      </c>
    </row>
    <row r="131" spans="1:6" ht="180">
      <c r="A131" s="41" t="s">
        <v>68</v>
      </c>
      <c r="B131" s="2" t="s">
        <v>69</v>
      </c>
    </row>
    <row r="132" spans="1:6" ht="15">
      <c r="A132" s="41"/>
      <c r="B132" s="21" t="s">
        <v>0</v>
      </c>
      <c r="C132" s="3">
        <v>1</v>
      </c>
      <c r="E132" s="3">
        <v>0</v>
      </c>
      <c r="F132" s="3">
        <f>C132*E132</f>
        <v>0</v>
      </c>
    </row>
    <row r="133" spans="1:6">
      <c r="A133" s="41"/>
      <c r="B133" s="21"/>
    </row>
    <row r="134" spans="1:6" ht="15">
      <c r="A134" s="41"/>
      <c r="B134" s="67" t="s">
        <v>159</v>
      </c>
    </row>
    <row r="136" spans="1:6" ht="210">
      <c r="A136" s="41" t="s">
        <v>70</v>
      </c>
      <c r="B136" s="2" t="s">
        <v>229</v>
      </c>
    </row>
    <row r="137" spans="1:6" ht="165">
      <c r="A137" s="41"/>
      <c r="B137" s="2" t="s">
        <v>230</v>
      </c>
    </row>
    <row r="138" spans="1:6" ht="15">
      <c r="A138" s="41"/>
      <c r="B138" s="21" t="s">
        <v>0</v>
      </c>
      <c r="C138" s="3">
        <v>1</v>
      </c>
      <c r="E138" s="3">
        <v>0</v>
      </c>
      <c r="F138" s="3">
        <f>C138*E138</f>
        <v>0</v>
      </c>
    </row>
    <row r="140" spans="1:6" ht="125" customHeight="1">
      <c r="A140" s="41" t="s">
        <v>71</v>
      </c>
      <c r="B140" s="2" t="s">
        <v>72</v>
      </c>
    </row>
    <row r="141" spans="1:6" ht="15">
      <c r="B141" s="21" t="s">
        <v>0</v>
      </c>
      <c r="C141" s="3">
        <v>1</v>
      </c>
      <c r="E141" s="3">
        <v>0</v>
      </c>
      <c r="F141" s="3">
        <f>C141*E141</f>
        <v>0</v>
      </c>
    </row>
    <row r="142" spans="1:6">
      <c r="B142" s="21"/>
    </row>
    <row r="143" spans="1:6" ht="15">
      <c r="B143" s="67" t="s">
        <v>164</v>
      </c>
    </row>
    <row r="144" spans="1:6">
      <c r="B144" s="21"/>
    </row>
    <row r="145" spans="1:6" ht="152" customHeight="1">
      <c r="A145" s="41" t="s">
        <v>73</v>
      </c>
      <c r="B145" s="21" t="s">
        <v>165</v>
      </c>
    </row>
    <row r="146" spans="1:6" ht="15">
      <c r="B146" s="21" t="s">
        <v>0</v>
      </c>
      <c r="C146" s="3">
        <v>1</v>
      </c>
      <c r="E146" s="3">
        <v>0</v>
      </c>
      <c r="F146" s="3">
        <f>C146*E146</f>
        <v>0</v>
      </c>
    </row>
    <row r="147" spans="1:6">
      <c r="B147" s="21"/>
    </row>
    <row r="148" spans="1:6" ht="120">
      <c r="A148" s="41" t="s">
        <v>74</v>
      </c>
      <c r="B148" s="21" t="s">
        <v>166</v>
      </c>
    </row>
    <row r="149" spans="1:6" ht="15">
      <c r="B149" s="21" t="s">
        <v>0</v>
      </c>
      <c r="C149" s="3">
        <v>1</v>
      </c>
      <c r="E149" s="3">
        <v>0</v>
      </c>
      <c r="F149" s="3">
        <f>C149*E149</f>
        <v>0</v>
      </c>
    </row>
    <row r="150" spans="1:6">
      <c r="B150" s="21"/>
    </row>
    <row r="151" spans="1:6" ht="150">
      <c r="A151" s="41" t="s">
        <v>75</v>
      </c>
      <c r="B151" s="21" t="s">
        <v>76</v>
      </c>
    </row>
    <row r="152" spans="1:6" ht="15">
      <c r="B152" s="21" t="s">
        <v>0</v>
      </c>
      <c r="C152" s="3">
        <v>1</v>
      </c>
      <c r="E152" s="3">
        <v>0</v>
      </c>
      <c r="F152" s="3">
        <f>C152*E152</f>
        <v>0</v>
      </c>
    </row>
    <row r="153" spans="1:6">
      <c r="B153" s="21"/>
    </row>
    <row r="154" spans="1:6" ht="75">
      <c r="A154" s="41" t="s">
        <v>77</v>
      </c>
      <c r="B154" s="21" t="s">
        <v>78</v>
      </c>
    </row>
    <row r="155" spans="1:6" ht="15">
      <c r="B155" s="21" t="s">
        <v>0</v>
      </c>
      <c r="C155" s="3">
        <v>1</v>
      </c>
      <c r="E155" s="3">
        <v>0</v>
      </c>
      <c r="F155" s="3">
        <f>C155*E155</f>
        <v>0</v>
      </c>
    </row>
    <row r="156" spans="1:6">
      <c r="B156" s="21"/>
    </row>
    <row r="157" spans="1:6" ht="155" customHeight="1">
      <c r="A157" s="41" t="s">
        <v>79</v>
      </c>
      <c r="B157" s="21" t="s">
        <v>80</v>
      </c>
    </row>
    <row r="158" spans="1:6" ht="15">
      <c r="B158" s="21" t="s">
        <v>0</v>
      </c>
      <c r="C158" s="3">
        <v>1</v>
      </c>
      <c r="E158" s="3">
        <v>0</v>
      </c>
      <c r="F158" s="3">
        <f>C158*E158</f>
        <v>0</v>
      </c>
    </row>
    <row r="159" spans="1:6">
      <c r="B159" s="21"/>
    </row>
    <row r="160" spans="1:6" ht="15">
      <c r="B160" s="67" t="s">
        <v>167</v>
      </c>
    </row>
    <row r="161" spans="1:6">
      <c r="B161" s="21"/>
    </row>
    <row r="162" spans="1:6" ht="135">
      <c r="A162" s="41" t="s">
        <v>81</v>
      </c>
      <c r="B162" s="21" t="s">
        <v>92</v>
      </c>
    </row>
    <row r="163" spans="1:6" ht="15">
      <c r="B163" s="21" t="s">
        <v>0</v>
      </c>
      <c r="C163" s="3">
        <v>1</v>
      </c>
      <c r="E163" s="3">
        <v>0</v>
      </c>
      <c r="F163" s="3">
        <f>C163*E163</f>
        <v>0</v>
      </c>
    </row>
    <row r="164" spans="1:6">
      <c r="B164" s="21"/>
    </row>
    <row r="165" spans="1:6" ht="45">
      <c r="A165" s="41" t="s">
        <v>82</v>
      </c>
      <c r="B165" s="21" t="s">
        <v>91</v>
      </c>
    </row>
    <row r="166" spans="1:6" ht="15">
      <c r="B166" s="21" t="s">
        <v>0</v>
      </c>
      <c r="C166" s="3">
        <v>1</v>
      </c>
      <c r="E166" s="3">
        <v>0</v>
      </c>
      <c r="F166" s="3">
        <f>C166*E166</f>
        <v>0</v>
      </c>
    </row>
    <row r="167" spans="1:6">
      <c r="B167" s="21"/>
    </row>
    <row r="168" spans="1:6" ht="72" customHeight="1">
      <c r="A168" s="41" t="s">
        <v>93</v>
      </c>
      <c r="B168" s="21" t="s">
        <v>94</v>
      </c>
    </row>
    <row r="169" spans="1:6" ht="15">
      <c r="B169" s="21" t="s">
        <v>0</v>
      </c>
      <c r="C169" s="3">
        <v>1</v>
      </c>
      <c r="E169" s="3">
        <v>0</v>
      </c>
      <c r="F169" s="3">
        <f>C169*E169</f>
        <v>0</v>
      </c>
    </row>
    <row r="170" spans="1:6">
      <c r="B170" s="21"/>
    </row>
    <row r="171" spans="1:6" ht="15">
      <c r="B171" s="67" t="s">
        <v>98</v>
      </c>
    </row>
    <row r="172" spans="1:6" ht="15">
      <c r="B172" s="21" t="s">
        <v>228</v>
      </c>
    </row>
    <row r="173" spans="1:6" ht="207" customHeight="1">
      <c r="A173" s="41" t="s">
        <v>97</v>
      </c>
      <c r="B173" s="21" t="s">
        <v>100</v>
      </c>
    </row>
    <row r="174" spans="1:6" ht="15">
      <c r="B174" s="21" t="s">
        <v>0</v>
      </c>
      <c r="C174" s="3">
        <v>1</v>
      </c>
      <c r="E174" s="3">
        <v>0</v>
      </c>
      <c r="F174" s="3">
        <f>C174*E174</f>
        <v>0</v>
      </c>
    </row>
    <row r="175" spans="1:6">
      <c r="B175" s="21"/>
    </row>
    <row r="176" spans="1:6" ht="206" customHeight="1">
      <c r="A176" s="41" t="s">
        <v>99</v>
      </c>
      <c r="B176" s="21" t="s">
        <v>108</v>
      </c>
    </row>
    <row r="177" spans="1:6" ht="30">
      <c r="B177" s="21" t="s">
        <v>101</v>
      </c>
    </row>
    <row r="178" spans="1:6" ht="60">
      <c r="B178" s="21" t="s">
        <v>102</v>
      </c>
    </row>
    <row r="179" spans="1:6" ht="45">
      <c r="B179" s="21" t="s">
        <v>103</v>
      </c>
    </row>
    <row r="180" spans="1:6" ht="90">
      <c r="B180" s="21" t="s">
        <v>104</v>
      </c>
    </row>
    <row r="181" spans="1:6" ht="60">
      <c r="B181" s="21" t="s">
        <v>105</v>
      </c>
    </row>
    <row r="182" spans="1:6" ht="75">
      <c r="B182" s="21" t="s">
        <v>106</v>
      </c>
    </row>
    <row r="183" spans="1:6" ht="45">
      <c r="B183" s="21" t="s">
        <v>107</v>
      </c>
    </row>
    <row r="184" spans="1:6" ht="15">
      <c r="B184" s="21" t="s">
        <v>0</v>
      </c>
      <c r="C184" s="3">
        <v>1</v>
      </c>
      <c r="E184" s="3">
        <v>0</v>
      </c>
      <c r="F184" s="3">
        <f>C184*E184</f>
        <v>0</v>
      </c>
    </row>
    <row r="185" spans="1:6">
      <c r="B185" s="21"/>
    </row>
    <row r="186" spans="1:6" ht="287" customHeight="1">
      <c r="A186" s="41" t="s">
        <v>109</v>
      </c>
      <c r="B186" s="21" t="s">
        <v>112</v>
      </c>
    </row>
    <row r="187" spans="1:6" ht="15">
      <c r="B187" s="21" t="s">
        <v>0</v>
      </c>
      <c r="C187" s="3">
        <v>1</v>
      </c>
      <c r="E187" s="3">
        <v>0</v>
      </c>
      <c r="F187" s="3">
        <f>C187*E187</f>
        <v>0</v>
      </c>
    </row>
    <row r="188" spans="1:6">
      <c r="B188" s="21"/>
    </row>
    <row r="189" spans="1:6" ht="150">
      <c r="A189" s="41" t="s">
        <v>110</v>
      </c>
      <c r="B189" s="21" t="s">
        <v>225</v>
      </c>
    </row>
    <row r="190" spans="1:6" ht="15">
      <c r="B190" s="21" t="s">
        <v>0</v>
      </c>
      <c r="C190" s="3">
        <v>2</v>
      </c>
      <c r="E190" s="3">
        <v>0</v>
      </c>
      <c r="F190" s="3">
        <f>C190*E190</f>
        <v>0</v>
      </c>
    </row>
    <row r="191" spans="1:6">
      <c r="B191" s="21"/>
    </row>
    <row r="192" spans="1:6" ht="308" customHeight="1">
      <c r="A192" s="84" t="s">
        <v>111</v>
      </c>
      <c r="B192" s="21" t="s">
        <v>222</v>
      </c>
    </row>
    <row r="193" spans="1:6" ht="90">
      <c r="A193" s="41"/>
      <c r="B193" s="21" t="s">
        <v>224</v>
      </c>
    </row>
    <row r="194" spans="1:6" ht="15">
      <c r="B194" s="21" t="s">
        <v>0</v>
      </c>
      <c r="C194" s="3">
        <v>1</v>
      </c>
      <c r="E194" s="3">
        <v>0</v>
      </c>
      <c r="F194" s="3">
        <f>C194*E194</f>
        <v>0</v>
      </c>
    </row>
    <row r="195" spans="1:6">
      <c r="B195" s="21"/>
    </row>
    <row r="196" spans="1:6" ht="45">
      <c r="A196" s="84" t="s">
        <v>113</v>
      </c>
      <c r="B196" s="21" t="s">
        <v>114</v>
      </c>
    </row>
    <row r="197" spans="1:6" ht="75">
      <c r="B197" s="21" t="s">
        <v>220</v>
      </c>
    </row>
    <row r="198" spans="1:6" ht="150">
      <c r="B198" s="21" t="s">
        <v>221</v>
      </c>
    </row>
    <row r="199" spans="1:6" ht="90">
      <c r="B199" s="21" t="s">
        <v>223</v>
      </c>
    </row>
    <row r="200" spans="1:6" ht="15">
      <c r="B200" s="21" t="s">
        <v>0</v>
      </c>
      <c r="C200" s="3">
        <v>1</v>
      </c>
      <c r="E200" s="3">
        <v>0</v>
      </c>
      <c r="F200" s="3">
        <f>C200*E200</f>
        <v>0</v>
      </c>
    </row>
    <row r="201" spans="1:6">
      <c r="B201" s="21"/>
    </row>
    <row r="202" spans="1:6" ht="90">
      <c r="A202" s="41" t="s">
        <v>115</v>
      </c>
      <c r="B202" s="21" t="s">
        <v>117</v>
      </c>
    </row>
    <row r="203" spans="1:6" ht="15">
      <c r="B203" s="21" t="s">
        <v>0</v>
      </c>
      <c r="C203" s="3">
        <v>1</v>
      </c>
      <c r="E203" s="3">
        <v>0</v>
      </c>
      <c r="F203" s="3">
        <f>C203*E203</f>
        <v>0</v>
      </c>
    </row>
    <row r="204" spans="1:6">
      <c r="B204" s="21"/>
    </row>
    <row r="205" spans="1:6" ht="30">
      <c r="A205" s="41" t="s">
        <v>116</v>
      </c>
      <c r="B205" s="21" t="s">
        <v>118</v>
      </c>
    </row>
    <row r="206" spans="1:6" ht="15">
      <c r="B206" s="21" t="s">
        <v>0</v>
      </c>
      <c r="C206" s="3">
        <v>1</v>
      </c>
      <c r="E206" s="3">
        <v>0</v>
      </c>
      <c r="F206" s="3">
        <f>C206*E206</f>
        <v>0</v>
      </c>
    </row>
    <row r="207" spans="1:6">
      <c r="B207" s="21"/>
    </row>
    <row r="208" spans="1:6" ht="60">
      <c r="A208" s="41" t="s">
        <v>119</v>
      </c>
      <c r="B208" s="21" t="s">
        <v>120</v>
      </c>
    </row>
    <row r="209" spans="1:7" ht="15">
      <c r="B209" s="21" t="s">
        <v>0</v>
      </c>
      <c r="C209" s="3">
        <v>1</v>
      </c>
      <c r="E209" s="3">
        <v>0</v>
      </c>
      <c r="F209" s="3">
        <f>C209*E209</f>
        <v>0</v>
      </c>
    </row>
    <row r="210" spans="1:7">
      <c r="B210" s="21"/>
    </row>
    <row r="211" spans="1:7" s="11" customFormat="1" ht="15">
      <c r="A211" s="8"/>
      <c r="B211" s="12" t="s">
        <v>24</v>
      </c>
      <c r="C211" s="13"/>
      <c r="D211" s="13"/>
      <c r="E211" s="13"/>
      <c r="F211" s="13">
        <f>SUM(F66:F210)</f>
        <v>0</v>
      </c>
    </row>
    <row r="213" spans="1:7" s="11" customFormat="1" ht="15">
      <c r="A213" s="8" t="s">
        <v>6</v>
      </c>
      <c r="B213" s="9" t="s">
        <v>12</v>
      </c>
      <c r="C213" s="10"/>
      <c r="D213" s="10"/>
      <c r="E213" s="10"/>
      <c r="F213" s="10"/>
    </row>
    <row r="214" spans="1:7" s="11" customFormat="1">
      <c r="A214" s="8"/>
      <c r="B214" s="9"/>
      <c r="C214" s="10"/>
      <c r="D214" s="10"/>
      <c r="E214" s="10"/>
      <c r="F214" s="10"/>
    </row>
    <row r="215" spans="1:7" s="11" customFormat="1" ht="26">
      <c r="A215" s="16" t="s">
        <v>1</v>
      </c>
      <c r="B215" s="5" t="s">
        <v>186</v>
      </c>
      <c r="C215" s="10"/>
      <c r="D215" s="10"/>
      <c r="E215" s="10"/>
      <c r="F215" s="10"/>
    </row>
    <row r="216" spans="1:7" s="11" customFormat="1" ht="50" customHeight="1">
      <c r="A216" s="8"/>
      <c r="B216" s="5" t="s">
        <v>185</v>
      </c>
      <c r="C216" s="10"/>
      <c r="D216" s="10"/>
      <c r="E216" s="10"/>
      <c r="F216" s="10"/>
    </row>
    <row r="217" spans="1:7" s="11" customFormat="1" ht="26">
      <c r="A217" s="8"/>
      <c r="B217" s="5" t="s">
        <v>184</v>
      </c>
      <c r="C217" s="10"/>
      <c r="D217" s="10"/>
      <c r="E217" s="10"/>
      <c r="F217" s="10"/>
    </row>
    <row r="218" spans="1:7" s="11" customFormat="1">
      <c r="A218" s="8"/>
      <c r="B218" s="5" t="s">
        <v>183</v>
      </c>
      <c r="C218" s="10"/>
      <c r="D218" s="10"/>
      <c r="E218" s="10"/>
      <c r="F218" s="10"/>
    </row>
    <row r="219" spans="1:7" s="11" customFormat="1">
      <c r="A219" s="8"/>
      <c r="C219" s="10"/>
      <c r="D219" s="10"/>
      <c r="E219" s="10"/>
      <c r="F219" s="10"/>
    </row>
    <row r="220" spans="1:7" s="44" customFormat="1" ht="30">
      <c r="A220" s="1" t="s">
        <v>2</v>
      </c>
      <c r="B220" s="2" t="s">
        <v>83</v>
      </c>
      <c r="C220" s="27"/>
      <c r="D220" s="27"/>
      <c r="E220" s="48"/>
      <c r="F220" s="57"/>
      <c r="G220" s="43"/>
    </row>
    <row r="221" spans="1:7" s="44" customFormat="1" ht="15">
      <c r="A221" s="1"/>
      <c r="B221" s="2" t="s">
        <v>85</v>
      </c>
      <c r="C221" s="27">
        <v>12</v>
      </c>
      <c r="D221" s="27"/>
      <c r="E221" s="48">
        <v>0</v>
      </c>
      <c r="F221" s="57">
        <f>E221*C221</f>
        <v>0</v>
      </c>
      <c r="G221" s="43"/>
    </row>
    <row r="222" spans="1:7" s="44" customFormat="1" ht="15">
      <c r="A222" s="1"/>
      <c r="B222" s="2" t="s">
        <v>84</v>
      </c>
      <c r="C222" s="27">
        <v>5</v>
      </c>
      <c r="D222" s="27"/>
      <c r="E222" s="48">
        <v>0</v>
      </c>
      <c r="F222" s="57">
        <f>E222*C222</f>
        <v>0</v>
      </c>
      <c r="G222" s="43"/>
    </row>
    <row r="223" spans="1:7" s="44" customFormat="1" ht="15">
      <c r="A223" s="1"/>
      <c r="B223" s="2" t="s">
        <v>86</v>
      </c>
      <c r="C223" s="27">
        <v>1</v>
      </c>
      <c r="D223" s="27"/>
      <c r="E223" s="48">
        <v>0</v>
      </c>
      <c r="F223" s="57">
        <f>E223*C223</f>
        <v>0</v>
      </c>
      <c r="G223" s="43"/>
    </row>
    <row r="224" spans="1:7" s="44" customFormat="1" ht="15">
      <c r="A224" s="50"/>
      <c r="B224" s="26" t="s">
        <v>87</v>
      </c>
      <c r="C224" s="27">
        <v>1</v>
      </c>
      <c r="D224" s="27"/>
      <c r="E224" s="48">
        <v>0</v>
      </c>
      <c r="F224" s="57">
        <f>E224*C224</f>
        <v>0</v>
      </c>
    </row>
    <row r="225" spans="1:6" ht="30">
      <c r="A225" s="1" t="s">
        <v>3</v>
      </c>
      <c r="B225" s="2" t="s">
        <v>88</v>
      </c>
    </row>
    <row r="226" spans="1:6" ht="15">
      <c r="B226" s="26" t="s">
        <v>8</v>
      </c>
      <c r="C226" s="27">
        <v>4</v>
      </c>
      <c r="D226" s="27"/>
      <c r="E226" s="48">
        <v>0</v>
      </c>
      <c r="F226" s="57">
        <f>E226*C226</f>
        <v>0</v>
      </c>
    </row>
    <row r="227" spans="1:6" ht="30">
      <c r="A227" s="1" t="s">
        <v>4</v>
      </c>
      <c r="B227" s="2" t="s">
        <v>39</v>
      </c>
    </row>
    <row r="228" spans="1:6" ht="15">
      <c r="B228" s="26" t="s">
        <v>8</v>
      </c>
      <c r="C228" s="27">
        <v>1</v>
      </c>
      <c r="D228" s="27"/>
      <c r="E228" s="48">
        <v>0</v>
      </c>
      <c r="F228" s="57">
        <f>E228*C228</f>
        <v>0</v>
      </c>
    </row>
    <row r="229" spans="1:6" s="11" customFormat="1" ht="30">
      <c r="A229" s="1" t="s">
        <v>13</v>
      </c>
      <c r="B229" s="2" t="s">
        <v>89</v>
      </c>
      <c r="C229" s="10"/>
      <c r="D229" s="10"/>
      <c r="E229" s="10"/>
      <c r="F229" s="10"/>
    </row>
    <row r="230" spans="1:6" s="17" customFormat="1" ht="15">
      <c r="A230" s="37"/>
      <c r="B230" s="26" t="s">
        <v>8</v>
      </c>
      <c r="C230" s="27">
        <v>1</v>
      </c>
      <c r="D230" s="27"/>
      <c r="E230" s="48">
        <v>0</v>
      </c>
      <c r="F230" s="57">
        <f>E230*C230</f>
        <v>0</v>
      </c>
    </row>
    <row r="231" spans="1:6" s="17" customFormat="1" ht="30">
      <c r="A231" s="1" t="s">
        <v>14</v>
      </c>
      <c r="B231" s="63" t="s">
        <v>90</v>
      </c>
      <c r="C231" s="38"/>
      <c r="D231" s="38"/>
      <c r="E231" s="38"/>
      <c r="F231" s="38"/>
    </row>
    <row r="232" spans="1:6" ht="15">
      <c r="B232" s="26" t="s">
        <v>8</v>
      </c>
      <c r="C232" s="27">
        <v>1</v>
      </c>
      <c r="D232" s="27"/>
      <c r="E232" s="48">
        <v>0</v>
      </c>
      <c r="F232" s="57">
        <f>E232*C232</f>
        <v>0</v>
      </c>
    </row>
    <row r="233" spans="1:6" ht="73" customHeight="1">
      <c r="A233" s="1" t="s">
        <v>15</v>
      </c>
      <c r="B233" s="2" t="s">
        <v>175</v>
      </c>
    </row>
    <row r="234" spans="1:6" ht="15">
      <c r="B234" s="26" t="s">
        <v>8</v>
      </c>
      <c r="C234" s="27">
        <v>12</v>
      </c>
      <c r="D234" s="27"/>
      <c r="E234" s="48">
        <v>0</v>
      </c>
      <c r="F234" s="57">
        <f>E234*C234</f>
        <v>0</v>
      </c>
    </row>
    <row r="235" spans="1:6" ht="45">
      <c r="A235" s="1" t="s">
        <v>16</v>
      </c>
      <c r="B235" s="26" t="s">
        <v>174</v>
      </c>
      <c r="C235" s="27"/>
      <c r="D235" s="27"/>
      <c r="E235" s="48"/>
      <c r="F235" s="57"/>
    </row>
    <row r="236" spans="1:6" ht="15">
      <c r="B236" s="26" t="s">
        <v>8</v>
      </c>
      <c r="C236" s="27">
        <v>1</v>
      </c>
      <c r="D236" s="27"/>
      <c r="E236" s="48">
        <v>0</v>
      </c>
      <c r="F236" s="57">
        <f>E236*C236</f>
        <v>0</v>
      </c>
    </row>
    <row r="237" spans="1:6" ht="30">
      <c r="A237" s="1" t="s">
        <v>17</v>
      </c>
      <c r="B237" s="26" t="s">
        <v>95</v>
      </c>
      <c r="C237" s="27"/>
      <c r="D237" s="27"/>
      <c r="E237" s="48"/>
      <c r="F237" s="57"/>
    </row>
    <row r="238" spans="1:6" ht="15">
      <c r="B238" s="26" t="s">
        <v>8</v>
      </c>
      <c r="C238" s="27">
        <v>1</v>
      </c>
      <c r="D238" s="27"/>
      <c r="E238" s="48">
        <v>0</v>
      </c>
      <c r="F238" s="57">
        <f>E238*C238</f>
        <v>0</v>
      </c>
    </row>
    <row r="239" spans="1:6" ht="34" customHeight="1">
      <c r="A239" s="1" t="s">
        <v>18</v>
      </c>
      <c r="B239" s="26" t="s">
        <v>96</v>
      </c>
      <c r="C239" s="27"/>
      <c r="D239" s="27"/>
      <c r="E239" s="48"/>
      <c r="F239" s="57"/>
    </row>
    <row r="240" spans="1:6" ht="15">
      <c r="B240" s="26" t="s">
        <v>8</v>
      </c>
      <c r="C240" s="27">
        <v>2</v>
      </c>
      <c r="D240" s="27"/>
      <c r="E240" s="48">
        <v>0</v>
      </c>
      <c r="F240" s="57">
        <f>E240*C240</f>
        <v>0</v>
      </c>
    </row>
    <row r="241" spans="1:6" ht="30">
      <c r="A241" s="1" t="s">
        <v>19</v>
      </c>
      <c r="B241" s="26" t="s">
        <v>226</v>
      </c>
      <c r="C241" s="27"/>
      <c r="D241" s="27"/>
      <c r="E241" s="48"/>
      <c r="F241" s="57"/>
    </row>
    <row r="242" spans="1:6" ht="15">
      <c r="B242" s="26" t="s">
        <v>8</v>
      </c>
      <c r="C242" s="27">
        <v>1</v>
      </c>
      <c r="D242" s="27"/>
      <c r="E242" s="48">
        <v>0</v>
      </c>
      <c r="F242" s="57">
        <f>E242*C242</f>
        <v>0</v>
      </c>
    </row>
    <row r="243" spans="1:6" ht="90">
      <c r="A243" s="1" t="s">
        <v>28</v>
      </c>
      <c r="B243" s="68" t="s">
        <v>179</v>
      </c>
      <c r="C243" s="27"/>
      <c r="D243" s="27"/>
      <c r="E243" s="48"/>
      <c r="F243" s="57"/>
    </row>
    <row r="244" spans="1:6" ht="15">
      <c r="A244" s="1" t="s">
        <v>138</v>
      </c>
      <c r="B244" s="26" t="s">
        <v>124</v>
      </c>
      <c r="C244" s="27"/>
      <c r="D244" s="27"/>
      <c r="E244" s="48"/>
      <c r="F244" s="57"/>
    </row>
    <row r="245" spans="1:6" ht="15">
      <c r="B245" s="26" t="s">
        <v>148</v>
      </c>
      <c r="C245" s="27"/>
      <c r="D245" s="27"/>
      <c r="E245" s="48"/>
      <c r="F245" s="57"/>
    </row>
    <row r="246" spans="1:6" ht="15">
      <c r="A246" s="1" t="s">
        <v>139</v>
      </c>
      <c r="B246" s="26" t="s">
        <v>136</v>
      </c>
      <c r="C246" s="27"/>
      <c r="D246" s="27"/>
      <c r="E246" s="48"/>
      <c r="F246" s="57"/>
    </row>
    <row r="247" spans="1:6" ht="15">
      <c r="B247" s="26" t="s">
        <v>137</v>
      </c>
      <c r="C247" s="27"/>
      <c r="D247" s="27"/>
      <c r="E247" s="48"/>
      <c r="F247" s="57"/>
    </row>
    <row r="248" spans="1:6" ht="15">
      <c r="A248" s="1" t="s">
        <v>140</v>
      </c>
      <c r="B248" s="26" t="s">
        <v>146</v>
      </c>
      <c r="C248" s="27"/>
      <c r="D248" s="27"/>
      <c r="E248" s="48"/>
      <c r="F248" s="57"/>
    </row>
    <row r="249" spans="1:6" ht="15">
      <c r="B249" s="26" t="s">
        <v>147</v>
      </c>
      <c r="C249" s="27"/>
      <c r="D249" s="27"/>
      <c r="E249" s="48"/>
      <c r="F249" s="57"/>
    </row>
    <row r="250" spans="1:6" ht="15">
      <c r="A250" s="1" t="s">
        <v>150</v>
      </c>
      <c r="B250" s="26" t="s">
        <v>151</v>
      </c>
      <c r="C250" s="27"/>
      <c r="D250" s="27"/>
      <c r="E250" s="48"/>
      <c r="F250" s="57"/>
    </row>
    <row r="251" spans="1:6" ht="15">
      <c r="B251" s="26" t="s">
        <v>155</v>
      </c>
      <c r="C251" s="27"/>
      <c r="D251" s="27"/>
      <c r="E251" s="48"/>
      <c r="F251" s="57"/>
    </row>
    <row r="252" spans="1:6" ht="15">
      <c r="A252" s="1" t="s">
        <v>156</v>
      </c>
      <c r="B252" s="26" t="s">
        <v>160</v>
      </c>
      <c r="C252" s="27"/>
      <c r="D252" s="27"/>
      <c r="E252" s="48"/>
      <c r="F252" s="57"/>
    </row>
    <row r="253" spans="1:6" ht="15">
      <c r="B253" s="26" t="s">
        <v>161</v>
      </c>
      <c r="C253" s="27"/>
      <c r="D253" s="27"/>
      <c r="E253" s="48"/>
      <c r="F253" s="57"/>
    </row>
    <row r="254" spans="1:6" ht="15">
      <c r="A254" s="1" t="s">
        <v>162</v>
      </c>
      <c r="B254" s="26" t="s">
        <v>168</v>
      </c>
      <c r="C254" s="27"/>
      <c r="D254" s="27"/>
      <c r="E254" s="48"/>
      <c r="F254" s="57"/>
    </row>
    <row r="255" spans="1:6" ht="15">
      <c r="B255" s="26" t="s">
        <v>169</v>
      </c>
      <c r="C255" s="27"/>
      <c r="D255" s="27"/>
      <c r="E255" s="48"/>
      <c r="F255" s="57"/>
    </row>
    <row r="256" spans="1:6" ht="15">
      <c r="B256" s="26" t="s">
        <v>170</v>
      </c>
      <c r="C256" s="27"/>
      <c r="D256" s="27"/>
      <c r="E256" s="48"/>
      <c r="F256" s="57"/>
    </row>
    <row r="257" spans="1:6" ht="15">
      <c r="B257" s="26" t="s">
        <v>171</v>
      </c>
      <c r="C257" s="27"/>
      <c r="D257" s="27"/>
      <c r="E257" s="48"/>
      <c r="F257" s="57"/>
    </row>
    <row r="258" spans="1:6" ht="15">
      <c r="B258" s="26" t="s">
        <v>172</v>
      </c>
      <c r="C258" s="27"/>
      <c r="D258" s="27"/>
      <c r="E258" s="48"/>
      <c r="F258" s="57"/>
    </row>
    <row r="259" spans="1:6" ht="15">
      <c r="B259" s="26" t="s">
        <v>173</v>
      </c>
      <c r="C259" s="27"/>
      <c r="D259" s="27"/>
      <c r="E259" s="48"/>
      <c r="F259" s="57"/>
    </row>
    <row r="260" spans="1:6" ht="15">
      <c r="B260" s="26" t="s">
        <v>8</v>
      </c>
      <c r="C260" s="27">
        <v>1</v>
      </c>
      <c r="D260" s="27"/>
      <c r="E260" s="48">
        <v>0</v>
      </c>
      <c r="F260" s="57">
        <f>E260*C260</f>
        <v>0</v>
      </c>
    </row>
    <row r="261" spans="1:6" ht="210">
      <c r="A261" s="1" t="s">
        <v>29</v>
      </c>
      <c r="B261" s="26" t="s">
        <v>163</v>
      </c>
      <c r="C261" s="27"/>
      <c r="D261" s="27"/>
      <c r="E261" s="48"/>
      <c r="F261" s="57"/>
    </row>
    <row r="262" spans="1:6" ht="15">
      <c r="B262" s="26" t="s">
        <v>8</v>
      </c>
      <c r="C262" s="27">
        <v>1</v>
      </c>
      <c r="D262" s="27"/>
      <c r="E262" s="48">
        <v>0</v>
      </c>
      <c r="F262" s="57">
        <f>E262*C262</f>
        <v>0</v>
      </c>
    </row>
    <row r="263" spans="1:6">
      <c r="B263" s="26"/>
      <c r="C263" s="27"/>
      <c r="D263" s="27"/>
      <c r="E263" s="48"/>
      <c r="F263" s="57"/>
    </row>
    <row r="264" spans="1:6" ht="150">
      <c r="A264" s="1" t="s">
        <v>231</v>
      </c>
      <c r="B264" s="26" t="s">
        <v>178</v>
      </c>
      <c r="C264" s="27"/>
      <c r="D264" s="27"/>
      <c r="E264" s="48"/>
      <c r="F264" s="57"/>
    </row>
    <row r="265" spans="1:6" ht="15">
      <c r="B265" s="26" t="s">
        <v>8</v>
      </c>
      <c r="C265" s="27">
        <v>4</v>
      </c>
      <c r="D265" s="27"/>
      <c r="E265" s="48">
        <v>0</v>
      </c>
      <c r="F265" s="57">
        <f>E265*C265</f>
        <v>0</v>
      </c>
    </row>
    <row r="266" spans="1:6">
      <c r="B266" s="26"/>
      <c r="C266" s="27"/>
      <c r="D266" s="27"/>
      <c r="E266" s="48"/>
      <c r="F266" s="57"/>
    </row>
    <row r="267" spans="1:6" ht="15">
      <c r="A267" s="1" t="s">
        <v>232</v>
      </c>
      <c r="B267" s="26" t="s">
        <v>31</v>
      </c>
      <c r="C267" s="27"/>
      <c r="D267" s="27"/>
      <c r="E267" s="48"/>
      <c r="F267" s="57"/>
    </row>
    <row r="268" spans="1:6" ht="15">
      <c r="B268" s="26" t="s">
        <v>32</v>
      </c>
      <c r="C268" s="27"/>
      <c r="D268" s="27"/>
      <c r="E268" s="48"/>
      <c r="F268" s="57"/>
    </row>
    <row r="269" spans="1:6" ht="15">
      <c r="B269" s="26" t="s">
        <v>33</v>
      </c>
      <c r="C269" s="27"/>
      <c r="D269" s="27"/>
      <c r="E269" s="48"/>
      <c r="F269" s="57"/>
    </row>
    <row r="270" spans="1:6" ht="15">
      <c r="B270" s="26" t="s">
        <v>34</v>
      </c>
      <c r="C270" s="27"/>
      <c r="D270" s="27"/>
      <c r="E270" s="48"/>
      <c r="F270" s="57"/>
    </row>
    <row r="271" spans="1:6" ht="15">
      <c r="B271" s="26" t="s">
        <v>8</v>
      </c>
      <c r="C271" s="27">
        <v>1</v>
      </c>
      <c r="D271" s="27"/>
      <c r="E271" s="48">
        <v>0</v>
      </c>
      <c r="F271" s="57">
        <f>E271*C271</f>
        <v>0</v>
      </c>
    </row>
    <row r="272" spans="1:6">
      <c r="B272" s="26"/>
      <c r="C272" s="27"/>
      <c r="D272" s="27"/>
      <c r="E272" s="48"/>
      <c r="F272" s="57"/>
    </row>
    <row r="273" spans="1:7" ht="30">
      <c r="A273" s="1" t="s">
        <v>30</v>
      </c>
      <c r="B273" s="26" t="s">
        <v>36</v>
      </c>
      <c r="C273" s="27"/>
      <c r="D273" s="27"/>
      <c r="E273" s="48"/>
      <c r="F273" s="57"/>
    </row>
    <row r="274" spans="1:7" ht="15">
      <c r="B274" s="26" t="s">
        <v>8</v>
      </c>
      <c r="C274" s="27">
        <v>1</v>
      </c>
      <c r="D274" s="27"/>
      <c r="E274" s="48">
        <v>0</v>
      </c>
      <c r="F274" s="57">
        <f>E274*C274</f>
        <v>0</v>
      </c>
    </row>
    <row r="275" spans="1:7">
      <c r="B275" s="26"/>
      <c r="C275" s="27"/>
      <c r="D275" s="27"/>
      <c r="E275" s="48"/>
      <c r="F275" s="57"/>
    </row>
    <row r="276" spans="1:7" ht="30">
      <c r="A276" s="1" t="s">
        <v>35</v>
      </c>
      <c r="B276" s="65" t="s">
        <v>38</v>
      </c>
      <c r="C276" s="27"/>
      <c r="D276" s="27"/>
      <c r="E276" s="48"/>
      <c r="F276" s="57"/>
    </row>
    <row r="277" spans="1:7" ht="15">
      <c r="B277" s="26" t="s">
        <v>8</v>
      </c>
      <c r="C277" s="27">
        <v>3</v>
      </c>
      <c r="D277" s="27"/>
      <c r="E277" s="48">
        <v>0</v>
      </c>
      <c r="F277" s="57">
        <f>E277*C277</f>
        <v>0</v>
      </c>
    </row>
    <row r="278" spans="1:7">
      <c r="B278" s="26"/>
      <c r="C278" s="27"/>
      <c r="D278" s="27"/>
      <c r="E278" s="48"/>
      <c r="F278" s="57"/>
    </row>
    <row r="279" spans="1:7" ht="30">
      <c r="A279" s="1" t="s">
        <v>37</v>
      </c>
      <c r="B279" s="70" t="s">
        <v>180</v>
      </c>
      <c r="C279" s="27">
        <v>1</v>
      </c>
      <c r="D279" s="27"/>
      <c r="E279" s="48">
        <v>0</v>
      </c>
      <c r="F279" s="57">
        <f>E279*C279</f>
        <v>0</v>
      </c>
    </row>
    <row r="280" spans="1:7">
      <c r="B280" s="70"/>
      <c r="C280" s="27"/>
      <c r="D280" s="27"/>
      <c r="E280" s="48"/>
      <c r="F280" s="57"/>
    </row>
    <row r="281" spans="1:7" ht="30">
      <c r="A281" s="1" t="s">
        <v>181</v>
      </c>
      <c r="B281" s="70" t="s">
        <v>227</v>
      </c>
      <c r="C281" s="27">
        <v>1</v>
      </c>
      <c r="D281" s="27"/>
      <c r="E281" s="48">
        <v>0</v>
      </c>
      <c r="F281" s="57">
        <f>E281*C281</f>
        <v>0</v>
      </c>
    </row>
    <row r="282" spans="1:7">
      <c r="B282" s="69"/>
      <c r="C282" s="27"/>
      <c r="D282" s="27"/>
      <c r="E282" s="48"/>
      <c r="F282" s="57"/>
    </row>
    <row r="283" spans="1:7" ht="15">
      <c r="B283" s="12" t="s">
        <v>25</v>
      </c>
      <c r="C283" s="13"/>
      <c r="D283" s="13"/>
      <c r="E283" s="13"/>
      <c r="F283" s="13">
        <f>SUM(F221:F282)</f>
        <v>0</v>
      </c>
    </row>
    <row r="285" spans="1:7" ht="15">
      <c r="A285" s="8" t="s">
        <v>121</v>
      </c>
      <c r="B285" s="9" t="s">
        <v>122</v>
      </c>
    </row>
    <row r="286" spans="1:7">
      <c r="G286" s="39"/>
    </row>
    <row r="287" spans="1:7" ht="120">
      <c r="A287" s="1" t="s">
        <v>2</v>
      </c>
      <c r="B287" s="2" t="s">
        <v>123</v>
      </c>
    </row>
    <row r="288" spans="1:7" ht="15">
      <c r="B288" s="26" t="s">
        <v>8</v>
      </c>
      <c r="C288" s="27">
        <v>1</v>
      </c>
      <c r="D288" s="27"/>
      <c r="E288" s="48">
        <v>0</v>
      </c>
      <c r="F288" s="57">
        <f>E288*C288</f>
        <v>0</v>
      </c>
    </row>
    <row r="289" spans="1:7">
      <c r="B289" s="42"/>
    </row>
    <row r="290" spans="1:7" ht="120">
      <c r="A290" s="1" t="s">
        <v>3</v>
      </c>
      <c r="B290" s="42" t="s">
        <v>128</v>
      </c>
    </row>
    <row r="291" spans="1:7" ht="15">
      <c r="B291" s="26" t="s">
        <v>8</v>
      </c>
      <c r="C291" s="27">
        <v>1</v>
      </c>
      <c r="D291" s="27"/>
      <c r="E291" s="48">
        <v>0</v>
      </c>
      <c r="F291" s="57">
        <f>E291*C291</f>
        <v>0</v>
      </c>
    </row>
    <row r="292" spans="1:7">
      <c r="E292" s="48"/>
      <c r="F292" s="57"/>
    </row>
    <row r="293" spans="1:7" ht="45">
      <c r="A293" s="1" t="s">
        <v>4</v>
      </c>
      <c r="B293" s="26" t="s">
        <v>149</v>
      </c>
      <c r="E293" s="48"/>
      <c r="F293" s="57"/>
    </row>
    <row r="294" spans="1:7" ht="15">
      <c r="B294" s="26" t="s">
        <v>8</v>
      </c>
      <c r="C294" s="27">
        <v>1</v>
      </c>
      <c r="D294" s="27"/>
      <c r="E294" s="48">
        <v>0</v>
      </c>
      <c r="F294" s="57">
        <f>E294*C294</f>
        <v>0</v>
      </c>
    </row>
    <row r="295" spans="1:7">
      <c r="B295" s="26"/>
      <c r="E295" s="48"/>
      <c r="F295" s="57"/>
    </row>
    <row r="296" spans="1:7" ht="30">
      <c r="A296" s="1" t="s">
        <v>13</v>
      </c>
      <c r="B296" s="26" t="s">
        <v>176</v>
      </c>
      <c r="E296" s="48"/>
      <c r="F296" s="57"/>
      <c r="G296" s="46"/>
    </row>
    <row r="297" spans="1:7" ht="15">
      <c r="B297" s="26" t="s">
        <v>8</v>
      </c>
      <c r="C297" s="27">
        <v>1</v>
      </c>
      <c r="D297" s="27"/>
      <c r="E297" s="48">
        <v>0</v>
      </c>
      <c r="F297" s="57">
        <f>E297*C297</f>
        <v>0</v>
      </c>
      <c r="G297" s="20"/>
    </row>
    <row r="298" spans="1:7">
      <c r="B298" s="26"/>
      <c r="E298" s="48"/>
      <c r="F298" s="57"/>
    </row>
    <row r="299" spans="1:7" s="44" customFormat="1" ht="15">
      <c r="A299" s="1"/>
      <c r="B299" s="12" t="s">
        <v>177</v>
      </c>
      <c r="C299" s="13"/>
      <c r="D299" s="13"/>
      <c r="E299" s="13"/>
      <c r="F299" s="13">
        <f>SUM(F287:F298)</f>
        <v>0</v>
      </c>
      <c r="G299" s="43"/>
    </row>
    <row r="300" spans="1:7" s="44" customFormat="1">
      <c r="A300" s="50"/>
      <c r="B300" s="26"/>
      <c r="C300" s="27"/>
      <c r="D300" s="27"/>
      <c r="E300" s="48"/>
      <c r="F300" s="57"/>
    </row>
    <row r="302" spans="1:7" s="11" customFormat="1">
      <c r="A302" s="28"/>
      <c r="B302" s="12"/>
      <c r="C302" s="13"/>
      <c r="D302" s="13"/>
      <c r="E302" s="13"/>
      <c r="F302" s="13"/>
    </row>
    <row r="304" spans="1:7" ht="11.25" customHeight="1"/>
    <row r="305" spans="1:6" ht="11.25" customHeight="1"/>
    <row r="306" spans="1:6" s="11" customFormat="1">
      <c r="A306" s="8"/>
      <c r="B306" s="9"/>
      <c r="C306" s="10"/>
      <c r="D306" s="10"/>
      <c r="E306" s="10"/>
      <c r="F306" s="10"/>
    </row>
    <row r="307" spans="1:6">
      <c r="C307" s="21"/>
      <c r="D307" s="21"/>
      <c r="E307" s="21"/>
      <c r="F307" s="21"/>
    </row>
    <row r="308" spans="1:6">
      <c r="B308" s="21"/>
      <c r="C308" s="21"/>
      <c r="D308" s="21"/>
      <c r="E308" s="21"/>
      <c r="F308" s="21"/>
    </row>
    <row r="309" spans="1:6">
      <c r="B309" s="21"/>
    </row>
    <row r="310" spans="1:6">
      <c r="B310" s="21"/>
    </row>
    <row r="311" spans="1:6">
      <c r="B311" s="21"/>
    </row>
    <row r="312" spans="1:6">
      <c r="B312" s="21"/>
    </row>
    <row r="313" spans="1:6">
      <c r="B313" s="21"/>
    </row>
    <row r="314" spans="1:6">
      <c r="B314" s="21"/>
      <c r="C314" s="21"/>
      <c r="D314" s="21"/>
      <c r="E314" s="21"/>
      <c r="F314" s="21"/>
    </row>
    <row r="315" spans="1:6">
      <c r="B315" s="21"/>
    </row>
    <row r="316" spans="1:6">
      <c r="B316" s="21"/>
    </row>
    <row r="317" spans="1:6">
      <c r="B317" s="21"/>
    </row>
    <row r="318" spans="1:6">
      <c r="B318" s="21"/>
    </row>
    <row r="319" spans="1:6">
      <c r="B319" s="21"/>
    </row>
    <row r="320" spans="1:6">
      <c r="B320" s="21"/>
    </row>
    <row r="321" spans="1:7">
      <c r="A321" s="28"/>
      <c r="B321" s="12"/>
      <c r="C321" s="13"/>
      <c r="D321" s="13"/>
      <c r="E321" s="13"/>
      <c r="F321" s="13"/>
    </row>
    <row r="322" spans="1:7" s="11" customFormat="1">
      <c r="A322" s="8"/>
      <c r="B322" s="2"/>
      <c r="C322" s="10"/>
      <c r="D322" s="10"/>
      <c r="E322" s="10"/>
      <c r="F322" s="10"/>
    </row>
    <row r="323" spans="1:7" s="11" customFormat="1">
      <c r="A323" s="8"/>
      <c r="B323" s="2"/>
      <c r="C323" s="10"/>
      <c r="D323" s="10"/>
      <c r="E323" s="10"/>
      <c r="F323" s="10"/>
    </row>
    <row r="324" spans="1:7" s="11" customFormat="1">
      <c r="A324" s="8"/>
      <c r="B324" s="2"/>
      <c r="C324" s="10"/>
      <c r="D324" s="10"/>
      <c r="E324" s="10"/>
      <c r="F324" s="10"/>
    </row>
    <row r="325" spans="1:7" s="19" customFormat="1">
      <c r="A325" s="8"/>
      <c r="B325" s="9"/>
      <c r="C325" s="22"/>
      <c r="D325" s="22"/>
      <c r="E325" s="22"/>
      <c r="F325" s="22"/>
    </row>
    <row r="326" spans="1:7">
      <c r="A326" s="4"/>
      <c r="B326" s="45"/>
      <c r="C326" s="25"/>
    </row>
    <row r="327" spans="1:7" ht="28" customHeight="1">
      <c r="G327" s="11"/>
    </row>
    <row r="328" spans="1:7" ht="12" customHeight="1">
      <c r="G328" s="11"/>
    </row>
    <row r="333" spans="1:7" ht="27" customHeight="1"/>
    <row r="339" spans="1:6" ht="13" customHeight="1"/>
    <row r="340" spans="1:6" ht="13" customHeight="1"/>
    <row r="341" spans="1:6" s="11" customFormat="1">
      <c r="A341" s="8"/>
      <c r="B341" s="2"/>
      <c r="C341" s="3"/>
      <c r="D341" s="3"/>
      <c r="E341" s="3"/>
      <c r="F341" s="3"/>
    </row>
    <row r="342" spans="1:6">
      <c r="A342" s="28"/>
      <c r="B342" s="12"/>
      <c r="C342" s="13"/>
      <c r="D342" s="13"/>
      <c r="E342" s="13"/>
      <c r="F342" s="13"/>
    </row>
    <row r="343" spans="1:6">
      <c r="B343" s="24"/>
      <c r="C343" s="23"/>
      <c r="D343" s="23"/>
      <c r="E343" s="23"/>
      <c r="F343" s="23"/>
    </row>
    <row r="344" spans="1:6">
      <c r="B344" s="24"/>
      <c r="C344" s="23"/>
      <c r="D344" s="23"/>
      <c r="E344" s="23"/>
      <c r="F344" s="23"/>
    </row>
    <row r="345" spans="1:6">
      <c r="B345" s="24"/>
      <c r="C345" s="23"/>
      <c r="D345" s="23"/>
      <c r="E345" s="23"/>
      <c r="F345" s="23"/>
    </row>
    <row r="346" spans="1:6">
      <c r="A346" s="8"/>
      <c r="B346" s="9"/>
      <c r="C346" s="10"/>
      <c r="D346" s="10"/>
      <c r="E346" s="10"/>
      <c r="F346" s="10"/>
    </row>
    <row r="347" spans="1:6">
      <c r="A347" s="8"/>
      <c r="B347" s="9"/>
      <c r="C347" s="10"/>
      <c r="D347" s="10"/>
      <c r="E347" s="10"/>
      <c r="F347" s="10"/>
    </row>
    <row r="348" spans="1:6" s="49" customFormat="1" ht="16" customHeight="1">
      <c r="A348" s="29"/>
      <c r="B348" s="86"/>
      <c r="C348" s="86"/>
      <c r="D348" s="86"/>
      <c r="E348" s="86"/>
      <c r="F348" s="86"/>
    </row>
    <row r="349" spans="1:6" s="49" customFormat="1" ht="14" customHeight="1">
      <c r="A349" s="29"/>
      <c r="B349" s="86"/>
      <c r="C349" s="86"/>
      <c r="D349" s="86"/>
      <c r="E349" s="86"/>
      <c r="F349" s="86"/>
    </row>
    <row r="350" spans="1:6" s="49" customFormat="1" ht="23" customHeight="1">
      <c r="A350" s="29"/>
      <c r="B350" s="86"/>
      <c r="C350" s="86"/>
      <c r="D350" s="86"/>
      <c r="E350" s="86"/>
      <c r="F350" s="86"/>
    </row>
    <row r="351" spans="1:6" s="49" customFormat="1" ht="18" customHeight="1">
      <c r="A351" s="30"/>
      <c r="B351" s="31"/>
      <c r="C351" s="31"/>
      <c r="D351" s="31"/>
      <c r="E351" s="31"/>
      <c r="F351" s="31"/>
    </row>
    <row r="352" spans="1:6" s="49" customFormat="1">
      <c r="A352" s="1"/>
      <c r="B352" s="32"/>
      <c r="C352" s="33"/>
      <c r="D352" s="34"/>
      <c r="E352" s="47"/>
      <c r="F352" s="57"/>
    </row>
    <row r="353" spans="1:8" s="49" customFormat="1">
      <c r="A353" s="36"/>
      <c r="B353" s="32"/>
      <c r="C353" s="33"/>
      <c r="D353" s="34"/>
      <c r="E353" s="47"/>
      <c r="F353" s="57"/>
    </row>
    <row r="354" spans="1:8" s="49" customFormat="1">
      <c r="A354" s="35"/>
      <c r="B354" s="32"/>
      <c r="C354" s="33"/>
      <c r="D354" s="34"/>
      <c r="E354" s="47"/>
      <c r="F354" s="57"/>
    </row>
    <row r="355" spans="1:8" s="49" customFormat="1">
      <c r="A355" s="35"/>
      <c r="B355" s="32"/>
      <c r="C355" s="33"/>
      <c r="D355" s="34"/>
      <c r="E355" s="47"/>
      <c r="F355" s="57"/>
    </row>
    <row r="356" spans="1:8" s="49" customFormat="1">
      <c r="A356" s="35"/>
      <c r="B356" s="32"/>
      <c r="C356" s="33"/>
      <c r="D356" s="34"/>
      <c r="E356" s="47"/>
      <c r="F356" s="57"/>
    </row>
    <row r="357" spans="1:8" s="49" customFormat="1">
      <c r="A357" s="35"/>
      <c r="B357" s="32"/>
      <c r="C357" s="33"/>
      <c r="D357" s="34"/>
      <c r="E357" s="47"/>
      <c r="F357" s="57"/>
    </row>
    <row r="358" spans="1:8" s="49" customFormat="1">
      <c r="A358" s="36"/>
      <c r="B358" s="32"/>
      <c r="C358" s="33"/>
      <c r="D358" s="34"/>
      <c r="E358" s="47"/>
      <c r="F358" s="57"/>
    </row>
    <row r="359" spans="1:8" s="49" customFormat="1">
      <c r="A359" s="35"/>
      <c r="B359" s="32"/>
      <c r="C359" s="33"/>
      <c r="D359" s="34"/>
      <c r="E359" s="47"/>
      <c r="F359" s="57"/>
    </row>
    <row r="360" spans="1:8" s="49" customFormat="1">
      <c r="A360" s="35"/>
      <c r="B360" s="32"/>
      <c r="C360" s="33"/>
      <c r="D360" s="34"/>
      <c r="E360" s="47"/>
      <c r="F360" s="57"/>
    </row>
    <row r="361" spans="1:8" s="49" customFormat="1">
      <c r="A361" s="35"/>
      <c r="B361" s="32"/>
      <c r="C361" s="33"/>
      <c r="D361" s="34"/>
      <c r="E361" s="47"/>
      <c r="F361" s="57"/>
    </row>
    <row r="362" spans="1:8" s="49" customFormat="1">
      <c r="A362" s="35"/>
      <c r="B362" s="32"/>
      <c r="C362" s="33"/>
      <c r="D362" s="34"/>
      <c r="E362" s="47"/>
      <c r="F362" s="57"/>
    </row>
    <row r="363" spans="1:8" s="49" customFormat="1">
      <c r="A363" s="35"/>
      <c r="B363" s="32"/>
      <c r="C363" s="33"/>
      <c r="D363" s="34"/>
      <c r="E363" s="47"/>
      <c r="F363" s="57"/>
    </row>
    <row r="364" spans="1:8" s="49" customFormat="1">
      <c r="A364" s="1"/>
      <c r="B364" s="32"/>
      <c r="C364" s="33"/>
      <c r="D364" s="34"/>
      <c r="E364" s="47"/>
      <c r="F364" s="57"/>
    </row>
    <row r="365" spans="1:8" s="49" customFormat="1">
      <c r="A365" s="1"/>
      <c r="B365" s="32"/>
      <c r="C365" s="33"/>
      <c r="D365" s="34"/>
      <c r="E365" s="47"/>
      <c r="F365" s="57"/>
    </row>
    <row r="367" spans="1:8">
      <c r="A367" s="28"/>
      <c r="B367" s="12"/>
      <c r="C367" s="13"/>
      <c r="D367" s="13"/>
      <c r="E367" s="13"/>
      <c r="F367" s="13"/>
      <c r="H367" s="11"/>
    </row>
    <row r="368" spans="1:8">
      <c r="B368" s="24"/>
      <c r="C368" s="23"/>
      <c r="D368" s="23"/>
      <c r="E368" s="23"/>
      <c r="F368" s="23"/>
    </row>
    <row r="369" spans="1:8" s="49" customFormat="1" ht="13">
      <c r="A369" s="51"/>
      <c r="B369" s="52"/>
      <c r="C369" s="53"/>
      <c r="D369" s="54"/>
      <c r="E369" s="55"/>
      <c r="F369" s="58"/>
    </row>
    <row r="370" spans="1:8" s="49" customFormat="1" ht="13">
      <c r="A370" s="51"/>
      <c r="B370" s="52"/>
      <c r="C370" s="53"/>
      <c r="D370" s="54"/>
      <c r="E370" s="55"/>
      <c r="F370" s="58"/>
    </row>
    <row r="371" spans="1:8">
      <c r="A371" s="8"/>
      <c r="B371" s="9"/>
      <c r="C371" s="10"/>
      <c r="D371" s="10"/>
      <c r="E371" s="10"/>
      <c r="F371" s="10"/>
    </row>
    <row r="372" spans="1:8">
      <c r="A372" s="4"/>
    </row>
    <row r="376" spans="1:8" ht="31" customHeight="1"/>
    <row r="380" spans="1:8" ht="15" customHeight="1"/>
    <row r="381" spans="1:8">
      <c r="H381" s="11"/>
    </row>
    <row r="385" spans="1:8" s="11" customFormat="1">
      <c r="A385" s="8"/>
      <c r="B385" s="2"/>
      <c r="C385" s="3"/>
      <c r="D385" s="3"/>
      <c r="E385" s="3"/>
      <c r="F385" s="3"/>
    </row>
    <row r="386" spans="1:8" s="11" customFormat="1">
      <c r="A386" s="8"/>
      <c r="B386" s="2"/>
      <c r="C386" s="3"/>
      <c r="D386" s="3"/>
      <c r="E386" s="3"/>
      <c r="F386" s="3"/>
    </row>
    <row r="387" spans="1:8">
      <c r="A387" s="28"/>
      <c r="B387" s="12"/>
      <c r="C387" s="13"/>
      <c r="D387" s="13"/>
      <c r="E387" s="13"/>
      <c r="F387" s="13"/>
    </row>
    <row r="388" spans="1:8">
      <c r="B388" s="24"/>
      <c r="C388" s="23"/>
      <c r="D388" s="23"/>
      <c r="E388" s="23"/>
      <c r="F388" s="23"/>
    </row>
    <row r="389" spans="1:8" s="11" customFormat="1">
      <c r="B389" s="2"/>
      <c r="C389" s="3"/>
      <c r="D389" s="3"/>
      <c r="E389" s="3"/>
      <c r="F389" s="3"/>
    </row>
    <row r="390" spans="1:8" s="11" customFormat="1">
      <c r="B390" s="2"/>
      <c r="C390" s="3"/>
      <c r="D390" s="3"/>
      <c r="E390" s="3"/>
      <c r="F390" s="3"/>
    </row>
    <row r="391" spans="1:8" s="11" customFormat="1">
      <c r="A391" s="8"/>
      <c r="B391" s="9"/>
      <c r="C391" s="10"/>
      <c r="D391" s="10"/>
      <c r="E391" s="10"/>
      <c r="F391" s="10"/>
    </row>
    <row r="392" spans="1:8" ht="12.5" customHeight="1"/>
    <row r="393" spans="1:8" s="49" customFormat="1">
      <c r="A393" s="1"/>
      <c r="B393" s="32"/>
      <c r="C393" s="33"/>
      <c r="D393" s="34"/>
      <c r="E393" s="47"/>
      <c r="F393" s="57"/>
    </row>
    <row r="394" spans="1:8" s="49" customFormat="1">
      <c r="A394" s="35"/>
      <c r="B394" s="32"/>
      <c r="C394" s="33"/>
      <c r="D394" s="34"/>
      <c r="E394" s="47"/>
      <c r="F394" s="57"/>
      <c r="H394" s="56"/>
    </row>
    <row r="397" spans="1:8">
      <c r="C397" s="33"/>
      <c r="D397" s="34"/>
      <c r="E397" s="47"/>
      <c r="F397" s="57"/>
    </row>
    <row r="400" spans="1:8">
      <c r="C400" s="33"/>
      <c r="D400" s="34"/>
      <c r="E400" s="47"/>
      <c r="F400" s="57"/>
    </row>
    <row r="403" spans="1:7">
      <c r="E403" s="47"/>
      <c r="F403" s="57"/>
    </row>
    <row r="405" spans="1:7">
      <c r="G405" s="40"/>
    </row>
    <row r="407" spans="1:7" s="11" customFormat="1">
      <c r="A407" s="8"/>
      <c r="B407" s="2"/>
      <c r="C407" s="3"/>
      <c r="D407" s="3"/>
      <c r="E407" s="3"/>
      <c r="F407" s="3"/>
    </row>
    <row r="408" spans="1:7">
      <c r="A408" s="28"/>
      <c r="B408" s="12"/>
      <c r="C408" s="13"/>
      <c r="D408" s="13"/>
      <c r="E408" s="13"/>
      <c r="F408" s="13"/>
    </row>
  </sheetData>
  <mergeCells count="27">
    <mergeCell ref="B64:G64"/>
    <mergeCell ref="B57:G57"/>
    <mergeCell ref="B58:G58"/>
    <mergeCell ref="B59:G59"/>
    <mergeCell ref="B60:G60"/>
    <mergeCell ref="B61:G61"/>
    <mergeCell ref="B53:G53"/>
    <mergeCell ref="B55:G55"/>
    <mergeCell ref="B56:G56"/>
    <mergeCell ref="B62:G62"/>
    <mergeCell ref="B63:G63"/>
    <mergeCell ref="B47:G47"/>
    <mergeCell ref="B48:G48"/>
    <mergeCell ref="B49:G49"/>
    <mergeCell ref="B350:F350"/>
    <mergeCell ref="B22:F22"/>
    <mergeCell ref="B348:F348"/>
    <mergeCell ref="B349:F349"/>
    <mergeCell ref="B39:G39"/>
    <mergeCell ref="B41:G41"/>
    <mergeCell ref="B42:G42"/>
    <mergeCell ref="B43:G43"/>
    <mergeCell ref="B44:G44"/>
    <mergeCell ref="B45:G45"/>
    <mergeCell ref="B46:G46"/>
    <mergeCell ref="B50:G50"/>
    <mergeCell ref="B51:G51"/>
  </mergeCells>
  <phoneticPr fontId="17" type="noConversion"/>
  <pageMargins left="0.75" right="0.75" top="1" bottom="1" header="0.5" footer="0.5"/>
  <pageSetup paperSize="9" scale="75" orientation="portrait" horizontalDpi="4294967292" verticalDpi="4294967292"/>
  <rowBreaks count="8" manualBreakCount="8">
    <brk id="76" max="6" man="1"/>
    <brk id="95" max="6" man="1"/>
    <brk id="114" max="6" man="1"/>
    <brk id="130" max="6" man="1"/>
    <brk id="142" max="6" man="1"/>
    <brk id="159" max="6" man="1"/>
    <brk id="232" max="16383" man="1"/>
    <brk id="321" max="16383" man="1"/>
  </rowBreaks>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74041C2984C3A44A97367C527FA443B1" ma:contentTypeVersion="3" ma:contentTypeDescription="Ustvari nov dokument." ma:contentTypeScope="" ma:versionID="501301838a1181daa2b0e13e214a3a8e">
  <xsd:schema xmlns:xsd="http://www.w3.org/2001/XMLSchema" xmlns:xs="http://www.w3.org/2001/XMLSchema" xmlns:p="http://schemas.microsoft.com/office/2006/metadata/properties" targetNamespace="http://schemas.microsoft.com/office/2006/metadata/properties" ma:root="true" ma:fieldsID="27c9752e93aa6aca8a39e27727f81c5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6039D4F-C1D4-4B75-B1F0-339E9E5D75E5}"/>
</file>

<file path=customXml/itemProps2.xml><?xml version="1.0" encoding="utf-8"?>
<ds:datastoreItem xmlns:ds="http://schemas.openxmlformats.org/officeDocument/2006/customXml" ds:itemID="{AC924ED0-8972-427C-93ED-945686BC20A1}"/>
</file>

<file path=customXml/itemProps3.xml><?xml version="1.0" encoding="utf-8"?>
<ds:datastoreItem xmlns:ds="http://schemas.openxmlformats.org/officeDocument/2006/customXml" ds:itemID="{5EB35D31-6744-4BA7-B998-23DAFA852E8F}"/>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1_OPREMA</vt:lpstr>
      <vt:lpstr>'1_OPREMA'!Print_Area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Tina</dc:creator>
  <cp:lastModifiedBy>Microsoft Office User</cp:lastModifiedBy>
  <cp:lastPrinted>2022-12-16T08:14:05Z</cp:lastPrinted>
  <dcterms:created xsi:type="dcterms:W3CDTF">2016-12-09T07:57:46Z</dcterms:created>
  <dcterms:modified xsi:type="dcterms:W3CDTF">2023-03-21T10:39:37Z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0x01010074041C2984C3A44A97367C527FA443B1</vt:lpwstr>
  </property>
</Properties>
</file>